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defaultThemeVersion="124226"/>
  <mc:AlternateContent xmlns:mc="http://schemas.openxmlformats.org/markup-compatibility/2006">
    <mc:Choice Requires="x15">
      <x15ac:absPath xmlns:x15ac="http://schemas.microsoft.com/office/spreadsheetml/2010/11/ac" url="D:\TRUONG CD LY TU TRONG -TPHCM- T92015\2023\T6\KH đánh giá chuyên môn NV nhà giáo\Hồ sơ đáng giá CMNV NG- Cá nhân và khoa\"/>
    </mc:Choice>
  </mc:AlternateContent>
  <xr:revisionPtr revIDLastSave="0" documentId="13_ncr:1_{71C2C209-74EC-4BBB-B1FF-0B1A8BB95A8F}" xr6:coauthVersionLast="47" xr6:coauthVersionMax="47" xr10:uidLastSave="{00000000-0000-0000-0000-000000000000}"/>
  <bookViews>
    <workbookView xWindow="-120" yWindow="-120" windowWidth="20730" windowHeight="11160" xr2:uid="{00000000-000D-0000-FFFF-FFFF00000000}"/>
  </bookViews>
  <sheets>
    <sheet name="GV- Nguyễn Mỹ Tiên" sheetId="20" r:id="rId1"/>
    <sheet name="GV- Đồng Công Tạo" sheetId="19" r:id="rId2"/>
    <sheet name="GV- Cao Xuân Giang" sheetId="18" r:id="rId3"/>
    <sheet name="GV- Hồ Gia Bảo" sheetId="17" r:id="rId4"/>
    <sheet name="GV- Lữ Xuân Trang" sheetId="16" r:id="rId5"/>
    <sheet name="GV- Đinh Thị Trâm" sheetId="15" r:id="rId6"/>
    <sheet name="GV- Nguyễn Thị Minh Thùy" sheetId="14" r:id="rId7"/>
    <sheet name="GV- Lưu Thị Thúy" sheetId="12" r:id="rId8"/>
    <sheet name="GV- Lê Thị Kim Thư" sheetId="11" r:id="rId9"/>
    <sheet name="GV- Lê Thị Thu Thảo" sheetId="10" r:id="rId10"/>
    <sheet name="GV- Lê Thị Thúy Oanh" sheetId="9" r:id="rId11"/>
    <sheet name="GV- Nguyễn Hồng Ngọc My" sheetId="8" r:id="rId12"/>
    <sheet name="GV- Huỳnh Kim Liên" sheetId="7" r:id="rId13"/>
    <sheet name="GV- Nguyễn Thị Thanh Hòa" sheetId="6" r:id="rId14"/>
    <sheet name="GV- Trần Thị Ngọc Dung" sheetId="5" r:id="rId15"/>
    <sheet name="GV- Phạm Quỳnh Như" sheetId="4" r:id="rId16"/>
    <sheet name="GV- Trịnh Hoàng Hiệp" sheetId="1" r:id="rId17"/>
  </sheets>
  <definedNames>
    <definedName name="_xlnm.Print_Titles" localSheetId="8">'GV- Lê Thị Kim Thư'!$14:$15</definedName>
    <definedName name="_xlnm.Print_Titles" localSheetId="9">'GV- Lê Thị Thu Thảo'!$15:$16</definedName>
    <definedName name="_xlnm.Print_Titles" localSheetId="4">'GV- Lữ Xuân Trang'!$15:$16</definedName>
    <definedName name="_xlnm.Print_Titles" localSheetId="7">'GV- Lưu Thị Thúy'!$15:$16</definedName>
    <definedName name="_xlnm.Print_Titles" localSheetId="11">'GV- Nguyễn Hồng Ngọc My'!$14:$15</definedName>
    <definedName name="_xlnm.Print_Titles" localSheetId="0">'GV- Nguyễn Mỹ Tiên'!$14:$15</definedName>
    <definedName name="_xlnm.Print_Titles" localSheetId="6">'GV- Nguyễn Thị Minh Thùy'!$14:$15</definedName>
    <definedName name="_xlnm.Print_Titles" localSheetId="13">'GV- Nguyễn Thị Thanh Hòa'!$14:$15</definedName>
    <definedName name="_xlnm.Print_Titles" localSheetId="14">'GV- Trần Thị Ngọc Dung'!$14:$15</definedName>
  </definedNames>
  <calcPr calcId="181029"/>
</workbook>
</file>

<file path=xl/calcChain.xml><?xml version="1.0" encoding="utf-8"?>
<calcChain xmlns="http://schemas.openxmlformats.org/spreadsheetml/2006/main">
  <c r="A86" i="20" l="1"/>
  <c r="H77" i="20"/>
  <c r="D77" i="20"/>
  <c r="H76" i="20"/>
  <c r="D76" i="20"/>
  <c r="G75" i="20"/>
  <c r="H75" i="20" s="1"/>
  <c r="F75" i="20"/>
  <c r="D75" i="20"/>
  <c r="C75" i="20"/>
  <c r="H74" i="20"/>
  <c r="D74" i="20"/>
  <c r="H73" i="20"/>
  <c r="D73" i="20"/>
  <c r="G72" i="20"/>
  <c r="H72" i="20" s="1"/>
  <c r="F72" i="20"/>
  <c r="F66" i="20" s="1"/>
  <c r="C72" i="20"/>
  <c r="D72" i="20" s="1"/>
  <c r="H71" i="20"/>
  <c r="D71" i="20"/>
  <c r="H70" i="20"/>
  <c r="D70" i="20"/>
  <c r="H69" i="20"/>
  <c r="D69" i="20"/>
  <c r="H68" i="20"/>
  <c r="D68" i="20"/>
  <c r="H67" i="20"/>
  <c r="G67" i="20"/>
  <c r="G66" i="20" s="1"/>
  <c r="F67" i="20"/>
  <c r="C67" i="20"/>
  <c r="C66" i="20" s="1"/>
  <c r="H65" i="20"/>
  <c r="D65" i="20"/>
  <c r="H64" i="20"/>
  <c r="D64" i="20"/>
  <c r="G63" i="20"/>
  <c r="H63" i="20" s="1"/>
  <c r="F63" i="20"/>
  <c r="D63" i="20"/>
  <c r="C63" i="20"/>
  <c r="H62" i="20"/>
  <c r="D62" i="20"/>
  <c r="H61" i="20"/>
  <c r="D61" i="20"/>
  <c r="G60" i="20"/>
  <c r="H60" i="20" s="1"/>
  <c r="F60" i="20"/>
  <c r="C60" i="20"/>
  <c r="D60" i="20" s="1"/>
  <c r="H59" i="20"/>
  <c r="D59" i="20"/>
  <c r="H58" i="20"/>
  <c r="D58" i="20"/>
  <c r="H57" i="20"/>
  <c r="D57" i="20"/>
  <c r="H56" i="20"/>
  <c r="D56" i="20"/>
  <c r="H55" i="20"/>
  <c r="G55" i="20"/>
  <c r="F55" i="20"/>
  <c r="C55" i="20"/>
  <c r="D55" i="20" s="1"/>
  <c r="H54" i="20"/>
  <c r="D54" i="20"/>
  <c r="H53" i="20"/>
  <c r="D53" i="20"/>
  <c r="H52" i="20"/>
  <c r="G52" i="20"/>
  <c r="F52" i="20"/>
  <c r="D52" i="20"/>
  <c r="C52" i="20"/>
  <c r="H51" i="20"/>
  <c r="D51" i="20"/>
  <c r="H50" i="20"/>
  <c r="D50" i="20"/>
  <c r="G49" i="20"/>
  <c r="H49" i="20" s="1"/>
  <c r="F49" i="20"/>
  <c r="D49" i="20"/>
  <c r="C49" i="20"/>
  <c r="H48" i="20"/>
  <c r="D48" i="20"/>
  <c r="H47" i="20"/>
  <c r="D47" i="20"/>
  <c r="G46" i="20"/>
  <c r="H46" i="20" s="1"/>
  <c r="F46" i="20"/>
  <c r="C46" i="20"/>
  <c r="D46" i="20" s="1"/>
  <c r="H45" i="20"/>
  <c r="D45" i="20"/>
  <c r="H44" i="20"/>
  <c r="D44" i="20"/>
  <c r="H43" i="20"/>
  <c r="D43" i="20"/>
  <c r="H42" i="20"/>
  <c r="D42" i="20"/>
  <c r="H41" i="20"/>
  <c r="G41" i="20"/>
  <c r="F41" i="20"/>
  <c r="C41" i="20"/>
  <c r="D41" i="20" s="1"/>
  <c r="H40" i="20"/>
  <c r="D40" i="20"/>
  <c r="H39" i="20"/>
  <c r="D39" i="20"/>
  <c r="H38" i="20"/>
  <c r="D38" i="20"/>
  <c r="H37" i="20"/>
  <c r="D37" i="20"/>
  <c r="H36" i="20"/>
  <c r="D36" i="20"/>
  <c r="H35" i="20"/>
  <c r="D35" i="20"/>
  <c r="H34" i="20"/>
  <c r="G34" i="20"/>
  <c r="F34" i="20"/>
  <c r="D34" i="20"/>
  <c r="C34" i="20"/>
  <c r="C30" i="20" s="1"/>
  <c r="D30" i="20" s="1"/>
  <c r="H33" i="20"/>
  <c r="D33" i="20"/>
  <c r="H32" i="20"/>
  <c r="D32" i="20"/>
  <c r="G31" i="20"/>
  <c r="H31" i="20" s="1"/>
  <c r="F31" i="20"/>
  <c r="F30" i="20" s="1"/>
  <c r="D31" i="20"/>
  <c r="C31" i="20"/>
  <c r="G30" i="20"/>
  <c r="H30" i="20" s="1"/>
  <c r="H29" i="20"/>
  <c r="D29" i="20"/>
  <c r="H28" i="20"/>
  <c r="D28" i="20"/>
  <c r="H27" i="20"/>
  <c r="G27" i="20"/>
  <c r="F27" i="20"/>
  <c r="C27" i="20"/>
  <c r="D27" i="20" s="1"/>
  <c r="H26" i="20"/>
  <c r="D26" i="20"/>
  <c r="H25" i="20"/>
  <c r="D25" i="20"/>
  <c r="H24" i="20"/>
  <c r="G24" i="20"/>
  <c r="F24" i="20"/>
  <c r="D24" i="20"/>
  <c r="C24" i="20"/>
  <c r="H23" i="20"/>
  <c r="D23" i="20"/>
  <c r="H22" i="20"/>
  <c r="D22" i="20"/>
  <c r="H21" i="20"/>
  <c r="D21" i="20"/>
  <c r="H20" i="20"/>
  <c r="D20" i="20"/>
  <c r="H19" i="20"/>
  <c r="D19" i="20"/>
  <c r="H18" i="20"/>
  <c r="D18" i="20"/>
  <c r="G17" i="20"/>
  <c r="H17" i="20" s="1"/>
  <c r="F17" i="20"/>
  <c r="F16" i="20" s="1"/>
  <c r="D17" i="20"/>
  <c r="C17" i="20"/>
  <c r="G16" i="20"/>
  <c r="H16" i="20" s="1"/>
  <c r="H78" i="19"/>
  <c r="D78" i="19"/>
  <c r="H77" i="19"/>
  <c r="D77" i="19"/>
  <c r="G76" i="19"/>
  <c r="H76" i="19" s="1"/>
  <c r="F76" i="19"/>
  <c r="D76" i="19"/>
  <c r="C76" i="19"/>
  <c r="H75" i="19"/>
  <c r="D75" i="19"/>
  <c r="H74" i="19"/>
  <c r="D74" i="19"/>
  <c r="G73" i="19"/>
  <c r="H73" i="19" s="1"/>
  <c r="F73" i="19"/>
  <c r="F67" i="19" s="1"/>
  <c r="F79" i="19" s="1"/>
  <c r="F80" i="19" s="1"/>
  <c r="C73" i="19"/>
  <c r="D73" i="19" s="1"/>
  <c r="H72" i="19"/>
  <c r="D72" i="19"/>
  <c r="H71" i="19"/>
  <c r="D71" i="19"/>
  <c r="H70" i="19"/>
  <c r="D70" i="19"/>
  <c r="H69" i="19"/>
  <c r="D69" i="19"/>
  <c r="G68" i="19"/>
  <c r="G67" i="19" s="1"/>
  <c r="F68" i="19"/>
  <c r="C68" i="19"/>
  <c r="D68" i="19" s="1"/>
  <c r="C67" i="19"/>
  <c r="H66" i="19"/>
  <c r="D66" i="19"/>
  <c r="H65" i="19"/>
  <c r="D65" i="19"/>
  <c r="G64" i="19"/>
  <c r="H64" i="19" s="1"/>
  <c r="F64" i="19"/>
  <c r="D64" i="19"/>
  <c r="C64" i="19"/>
  <c r="H63" i="19"/>
  <c r="D63" i="19"/>
  <c r="H62" i="19"/>
  <c r="D62" i="19"/>
  <c r="G61" i="19"/>
  <c r="H61" i="19" s="1"/>
  <c r="F61" i="19"/>
  <c r="C61" i="19"/>
  <c r="D61" i="19" s="1"/>
  <c r="H60" i="19"/>
  <c r="D60" i="19"/>
  <c r="H59" i="19"/>
  <c r="D59" i="19"/>
  <c r="H58" i="19"/>
  <c r="D58" i="19"/>
  <c r="H57" i="19"/>
  <c r="D57" i="19"/>
  <c r="G56" i="19"/>
  <c r="H56" i="19" s="1"/>
  <c r="F56" i="19"/>
  <c r="C56" i="19"/>
  <c r="D56" i="19" s="1"/>
  <c r="H55" i="19"/>
  <c r="D55" i="19"/>
  <c r="H54" i="19"/>
  <c r="D54" i="19"/>
  <c r="H53" i="19"/>
  <c r="G53" i="19"/>
  <c r="F53" i="19"/>
  <c r="C53" i="19"/>
  <c r="D53" i="19" s="1"/>
  <c r="H52" i="19"/>
  <c r="D52" i="19"/>
  <c r="H51" i="19"/>
  <c r="D51" i="19"/>
  <c r="G50" i="19"/>
  <c r="H50" i="19" s="1"/>
  <c r="F50" i="19"/>
  <c r="D50" i="19"/>
  <c r="C50" i="19"/>
  <c r="H49" i="19"/>
  <c r="D49" i="19"/>
  <c r="H48" i="19"/>
  <c r="D48" i="19"/>
  <c r="G47" i="19"/>
  <c r="H47" i="19" s="1"/>
  <c r="F47" i="19"/>
  <c r="C47" i="19"/>
  <c r="D47" i="19" s="1"/>
  <c r="H46" i="19"/>
  <c r="D46" i="19"/>
  <c r="H45" i="19"/>
  <c r="D45" i="19"/>
  <c r="H44" i="19"/>
  <c r="D44" i="19"/>
  <c r="H43" i="19"/>
  <c r="D43" i="19"/>
  <c r="G42" i="19"/>
  <c r="H42" i="19" s="1"/>
  <c r="F42" i="19"/>
  <c r="C42" i="19"/>
  <c r="D42" i="19" s="1"/>
  <c r="H41" i="19"/>
  <c r="D41" i="19"/>
  <c r="H40" i="19"/>
  <c r="D40" i="19"/>
  <c r="H39" i="19"/>
  <c r="D39" i="19"/>
  <c r="H38" i="19"/>
  <c r="D38" i="19"/>
  <c r="H37" i="19"/>
  <c r="D37" i="19"/>
  <c r="H36" i="19"/>
  <c r="D36" i="19"/>
  <c r="H35" i="19"/>
  <c r="G35" i="19"/>
  <c r="F35" i="19"/>
  <c r="C35" i="19"/>
  <c r="C31" i="19" s="1"/>
  <c r="D31" i="19" s="1"/>
  <c r="H34" i="19"/>
  <c r="D34" i="19"/>
  <c r="H33" i="19"/>
  <c r="D33" i="19"/>
  <c r="G32" i="19"/>
  <c r="H32" i="19" s="1"/>
  <c r="F32" i="19"/>
  <c r="D32" i="19"/>
  <c r="C32" i="19"/>
  <c r="F31" i="19"/>
  <c r="H30" i="19"/>
  <c r="D30" i="19"/>
  <c r="H29" i="19"/>
  <c r="D29" i="19"/>
  <c r="G28" i="19"/>
  <c r="H28" i="19" s="1"/>
  <c r="F28" i="19"/>
  <c r="D28" i="19"/>
  <c r="C28" i="19"/>
  <c r="H27" i="19"/>
  <c r="D27" i="19"/>
  <c r="H26" i="19"/>
  <c r="D26" i="19"/>
  <c r="H25" i="19"/>
  <c r="G25" i="19"/>
  <c r="F25" i="19"/>
  <c r="C25" i="19"/>
  <c r="C17" i="19" s="1"/>
  <c r="D17" i="19" s="1"/>
  <c r="H24" i="19"/>
  <c r="D24" i="19"/>
  <c r="H23" i="19"/>
  <c r="D23" i="19"/>
  <c r="H22" i="19"/>
  <c r="D22" i="19"/>
  <c r="H21" i="19"/>
  <c r="D21" i="19"/>
  <c r="H20" i="19"/>
  <c r="D20" i="19"/>
  <c r="H19" i="19"/>
  <c r="D19" i="19"/>
  <c r="G18" i="19"/>
  <c r="H18" i="19" s="1"/>
  <c r="F18" i="19"/>
  <c r="D18" i="19"/>
  <c r="C18" i="19"/>
  <c r="F17" i="19"/>
  <c r="F78" i="20" l="1"/>
  <c r="F79" i="20" s="1"/>
  <c r="D66" i="20"/>
  <c r="H66" i="20"/>
  <c r="G78" i="20"/>
  <c r="G79" i="20" s="1"/>
  <c r="G80" i="20" s="1"/>
  <c r="C16" i="20"/>
  <c r="D16" i="20" s="1"/>
  <c r="D67" i="20"/>
  <c r="H67" i="19"/>
  <c r="C79" i="19"/>
  <c r="C80" i="19" s="1"/>
  <c r="C81" i="19" s="1"/>
  <c r="G17" i="19"/>
  <c r="H17" i="19" s="1"/>
  <c r="D25" i="19"/>
  <c r="G31" i="19"/>
  <c r="H31" i="19" s="1"/>
  <c r="D35" i="19"/>
  <c r="D67" i="19"/>
  <c r="H68" i="19"/>
  <c r="C78" i="20" l="1"/>
  <c r="C79" i="20" s="1"/>
  <c r="C80" i="20" s="1"/>
  <c r="G79" i="19"/>
  <c r="G80" i="19" s="1"/>
  <c r="G81" i="19" s="1"/>
  <c r="H78" i="18" l="1"/>
  <c r="D78" i="18"/>
  <c r="H77" i="18"/>
  <c r="D77" i="18"/>
  <c r="G76" i="18"/>
  <c r="H76" i="18" s="1"/>
  <c r="F76" i="18"/>
  <c r="D76" i="18"/>
  <c r="C76" i="18"/>
  <c r="H75" i="18"/>
  <c r="D75" i="18"/>
  <c r="H74" i="18"/>
  <c r="D74" i="18"/>
  <c r="G73" i="18"/>
  <c r="H73" i="18" s="1"/>
  <c r="F73" i="18"/>
  <c r="F67" i="18" s="1"/>
  <c r="F79" i="18" s="1"/>
  <c r="F80" i="18" s="1"/>
  <c r="C73" i="18"/>
  <c r="D73" i="18" s="1"/>
  <c r="H72" i="18"/>
  <c r="D72" i="18"/>
  <c r="H71" i="18"/>
  <c r="D71" i="18"/>
  <c r="H70" i="18"/>
  <c r="D70" i="18"/>
  <c r="H69" i="18"/>
  <c r="D69" i="18"/>
  <c r="G68" i="18"/>
  <c r="G67" i="18" s="1"/>
  <c r="F68" i="18"/>
  <c r="D68" i="18"/>
  <c r="C68" i="18"/>
  <c r="C67" i="18"/>
  <c r="H66" i="18"/>
  <c r="D66" i="18"/>
  <c r="H65" i="18"/>
  <c r="D65" i="18"/>
  <c r="G64" i="18"/>
  <c r="H64" i="18" s="1"/>
  <c r="F64" i="18"/>
  <c r="D64" i="18"/>
  <c r="C64" i="18"/>
  <c r="H63" i="18"/>
  <c r="D63" i="18"/>
  <c r="H62" i="18"/>
  <c r="D62" i="18"/>
  <c r="H61" i="18"/>
  <c r="G61" i="18"/>
  <c r="F61" i="18"/>
  <c r="C61" i="18"/>
  <c r="D61" i="18" s="1"/>
  <c r="H60" i="18"/>
  <c r="D60" i="18"/>
  <c r="H59" i="18"/>
  <c r="D59" i="18"/>
  <c r="H58" i="18"/>
  <c r="D58" i="18"/>
  <c r="H57" i="18"/>
  <c r="D57" i="18"/>
  <c r="G56" i="18"/>
  <c r="H56" i="18" s="1"/>
  <c r="F56" i="18"/>
  <c r="D56" i="18"/>
  <c r="C56" i="18"/>
  <c r="H55" i="18"/>
  <c r="D55" i="18"/>
  <c r="H54" i="18"/>
  <c r="D54" i="18"/>
  <c r="H53" i="18"/>
  <c r="G53" i="18"/>
  <c r="F53" i="18"/>
  <c r="C53" i="18"/>
  <c r="D53" i="18" s="1"/>
  <c r="H52" i="18"/>
  <c r="D52" i="18"/>
  <c r="H51" i="18"/>
  <c r="D51" i="18"/>
  <c r="G50" i="18"/>
  <c r="H50" i="18" s="1"/>
  <c r="F50" i="18"/>
  <c r="D50" i="18"/>
  <c r="C50" i="18"/>
  <c r="H49" i="18"/>
  <c r="D49" i="18"/>
  <c r="H48" i="18"/>
  <c r="D48" i="18"/>
  <c r="H47" i="18"/>
  <c r="G47" i="18"/>
  <c r="F47" i="18"/>
  <c r="C47" i="18"/>
  <c r="D47" i="18" s="1"/>
  <c r="H46" i="18"/>
  <c r="D46" i="18"/>
  <c r="H45" i="18"/>
  <c r="D45" i="18"/>
  <c r="H44" i="18"/>
  <c r="D44" i="18"/>
  <c r="H43" i="18"/>
  <c r="D43" i="18"/>
  <c r="G42" i="18"/>
  <c r="H42" i="18" s="1"/>
  <c r="F42" i="18"/>
  <c r="D42" i="18"/>
  <c r="C42" i="18"/>
  <c r="H41" i="18"/>
  <c r="D41" i="18"/>
  <c r="H40" i="18"/>
  <c r="D40" i="18"/>
  <c r="H39" i="18"/>
  <c r="D39" i="18"/>
  <c r="H38" i="18"/>
  <c r="D38" i="18"/>
  <c r="H37" i="18"/>
  <c r="D37" i="18"/>
  <c r="H36" i="18"/>
  <c r="D36" i="18"/>
  <c r="H35" i="18"/>
  <c r="G35" i="18"/>
  <c r="F35" i="18"/>
  <c r="C35" i="18"/>
  <c r="C31" i="18" s="1"/>
  <c r="D31" i="18" s="1"/>
  <c r="H34" i="18"/>
  <c r="D34" i="18"/>
  <c r="H33" i="18"/>
  <c r="D33" i="18"/>
  <c r="G32" i="18"/>
  <c r="H32" i="18" s="1"/>
  <c r="F32" i="18"/>
  <c r="D32" i="18"/>
  <c r="C32" i="18"/>
  <c r="F31" i="18"/>
  <c r="H30" i="18"/>
  <c r="D30" i="18"/>
  <c r="H29" i="18"/>
  <c r="D29" i="18"/>
  <c r="G28" i="18"/>
  <c r="H28" i="18" s="1"/>
  <c r="F28" i="18"/>
  <c r="D28" i="18"/>
  <c r="C28" i="18"/>
  <c r="H27" i="18"/>
  <c r="D27" i="18"/>
  <c r="H26" i="18"/>
  <c r="D26" i="18"/>
  <c r="H25" i="18"/>
  <c r="G25" i="18"/>
  <c r="F25" i="18"/>
  <c r="C25" i="18"/>
  <c r="C17" i="18" s="1"/>
  <c r="D17" i="18" s="1"/>
  <c r="H24" i="18"/>
  <c r="D24" i="18"/>
  <c r="H23" i="18"/>
  <c r="D23" i="18"/>
  <c r="H22" i="18"/>
  <c r="D22" i="18"/>
  <c r="H21" i="18"/>
  <c r="D21" i="18"/>
  <c r="H20" i="18"/>
  <c r="D20" i="18"/>
  <c r="H19" i="18"/>
  <c r="D19" i="18"/>
  <c r="G18" i="18"/>
  <c r="H18" i="18" s="1"/>
  <c r="F18" i="18"/>
  <c r="D18" i="18"/>
  <c r="C18" i="18"/>
  <c r="F17" i="18"/>
  <c r="H78" i="17"/>
  <c r="D78" i="17"/>
  <c r="H77" i="17"/>
  <c r="D77" i="17"/>
  <c r="G76" i="17"/>
  <c r="H76" i="17" s="1"/>
  <c r="F76" i="17"/>
  <c r="D76" i="17"/>
  <c r="C76" i="17"/>
  <c r="H75" i="17"/>
  <c r="D75" i="17"/>
  <c r="H74" i="17"/>
  <c r="D74" i="17"/>
  <c r="G73" i="17"/>
  <c r="H73" i="17" s="1"/>
  <c r="F73" i="17"/>
  <c r="F67" i="17" s="1"/>
  <c r="C73" i="17"/>
  <c r="D73" i="17" s="1"/>
  <c r="H72" i="17"/>
  <c r="D72" i="17"/>
  <c r="H71" i="17"/>
  <c r="D71" i="17"/>
  <c r="H70" i="17"/>
  <c r="D70" i="17"/>
  <c r="H69" i="17"/>
  <c r="D69" i="17"/>
  <c r="G68" i="17"/>
  <c r="G67" i="17" s="1"/>
  <c r="F68" i="17"/>
  <c r="C68" i="17"/>
  <c r="D68" i="17" s="1"/>
  <c r="C67" i="17"/>
  <c r="D67" i="17" s="1"/>
  <c r="H66" i="17"/>
  <c r="D66" i="17"/>
  <c r="H65" i="17"/>
  <c r="D65" i="17"/>
  <c r="G64" i="17"/>
  <c r="H64" i="17" s="1"/>
  <c r="F64" i="17"/>
  <c r="D64" i="17"/>
  <c r="C64" i="17"/>
  <c r="H63" i="17"/>
  <c r="D63" i="17"/>
  <c r="H62" i="17"/>
  <c r="D62" i="17"/>
  <c r="G61" i="17"/>
  <c r="H61" i="17" s="1"/>
  <c r="F61" i="17"/>
  <c r="C61" i="17"/>
  <c r="D61" i="17" s="1"/>
  <c r="H60" i="17"/>
  <c r="D60" i="17"/>
  <c r="H59" i="17"/>
  <c r="D59" i="17"/>
  <c r="H58" i="17"/>
  <c r="D58" i="17"/>
  <c r="H57" i="17"/>
  <c r="D57" i="17"/>
  <c r="G56" i="17"/>
  <c r="H56" i="17" s="1"/>
  <c r="F56" i="17"/>
  <c r="C56" i="17"/>
  <c r="D56" i="17" s="1"/>
  <c r="H55" i="17"/>
  <c r="D55" i="17"/>
  <c r="H54" i="17"/>
  <c r="D54" i="17"/>
  <c r="H53" i="17"/>
  <c r="G53" i="17"/>
  <c r="F53" i="17"/>
  <c r="C53" i="17"/>
  <c r="D53" i="17" s="1"/>
  <c r="H52" i="17"/>
  <c r="D52" i="17"/>
  <c r="H51" i="17"/>
  <c r="D51" i="17"/>
  <c r="G50" i="17"/>
  <c r="H50" i="17" s="1"/>
  <c r="F50" i="17"/>
  <c r="D50" i="17"/>
  <c r="C50" i="17"/>
  <c r="H49" i="17"/>
  <c r="D49" i="17"/>
  <c r="H48" i="17"/>
  <c r="D48" i="17"/>
  <c r="G47" i="17"/>
  <c r="H47" i="17" s="1"/>
  <c r="F47" i="17"/>
  <c r="D47" i="17"/>
  <c r="C47" i="17"/>
  <c r="H46" i="17"/>
  <c r="D46" i="17"/>
  <c r="H45" i="17"/>
  <c r="D45" i="17"/>
  <c r="H44" i="17"/>
  <c r="D44" i="17"/>
  <c r="H43" i="17"/>
  <c r="D43" i="17"/>
  <c r="G42" i="17"/>
  <c r="H42" i="17" s="1"/>
  <c r="F42" i="17"/>
  <c r="C42" i="17"/>
  <c r="D42" i="17" s="1"/>
  <c r="H41" i="17"/>
  <c r="D41" i="17"/>
  <c r="H40" i="17"/>
  <c r="D40" i="17"/>
  <c r="H39" i="17"/>
  <c r="D39" i="17"/>
  <c r="H38" i="17"/>
  <c r="D38" i="17"/>
  <c r="H37" i="17"/>
  <c r="D37" i="17"/>
  <c r="H36" i="17"/>
  <c r="D36" i="17"/>
  <c r="H35" i="17"/>
  <c r="G35" i="17"/>
  <c r="F35" i="17"/>
  <c r="C35" i="17"/>
  <c r="C31" i="17" s="1"/>
  <c r="D31" i="17" s="1"/>
  <c r="H34" i="17"/>
  <c r="D34" i="17"/>
  <c r="H33" i="17"/>
  <c r="D33" i="17"/>
  <c r="G32" i="17"/>
  <c r="H32" i="17" s="1"/>
  <c r="F32" i="17"/>
  <c r="D32" i="17"/>
  <c r="C32" i="17"/>
  <c r="F31" i="17"/>
  <c r="H30" i="17"/>
  <c r="D30" i="17"/>
  <c r="A30" i="17"/>
  <c r="H29" i="17"/>
  <c r="D29" i="17"/>
  <c r="H28" i="17"/>
  <c r="G28" i="17"/>
  <c r="F28" i="17"/>
  <c r="C28" i="17"/>
  <c r="D28" i="17" s="1"/>
  <c r="H27" i="17"/>
  <c r="D27" i="17"/>
  <c r="H26" i="17"/>
  <c r="D26" i="17"/>
  <c r="H25" i="17"/>
  <c r="G25" i="17"/>
  <c r="F25" i="17"/>
  <c r="D25" i="17"/>
  <c r="C25" i="17"/>
  <c r="C17" i="17" s="1"/>
  <c r="D17" i="17" s="1"/>
  <c r="H24" i="17"/>
  <c r="D24" i="17"/>
  <c r="H23" i="17"/>
  <c r="D23" i="17"/>
  <c r="H22" i="17"/>
  <c r="D22" i="17"/>
  <c r="H21" i="17"/>
  <c r="D21" i="17"/>
  <c r="H20" i="17"/>
  <c r="D20" i="17"/>
  <c r="H19" i="17"/>
  <c r="D19" i="17"/>
  <c r="G18" i="17"/>
  <c r="H18" i="17" s="1"/>
  <c r="F18" i="17"/>
  <c r="F17" i="17" s="1"/>
  <c r="D18" i="17"/>
  <c r="C18" i="17"/>
  <c r="G17" i="17"/>
  <c r="H17" i="17" s="1"/>
  <c r="C79" i="18" l="1"/>
  <c r="C80" i="18" s="1"/>
  <c r="H67" i="18"/>
  <c r="G17" i="18"/>
  <c r="H17" i="18" s="1"/>
  <c r="D25" i="18"/>
  <c r="G31" i="18"/>
  <c r="H31" i="18" s="1"/>
  <c r="D35" i="18"/>
  <c r="D67" i="18"/>
  <c r="H68" i="18"/>
  <c r="H67" i="17"/>
  <c r="F79" i="17"/>
  <c r="F80" i="17" s="1"/>
  <c r="C79" i="17"/>
  <c r="C80" i="17" s="1"/>
  <c r="C81" i="17" s="1"/>
  <c r="G31" i="17"/>
  <c r="H31" i="17" s="1"/>
  <c r="D35" i="17"/>
  <c r="H68" i="17"/>
  <c r="G79" i="18" l="1"/>
  <c r="G80" i="18" s="1"/>
  <c r="G81" i="18" s="1"/>
  <c r="C81" i="18"/>
  <c r="G79" i="17"/>
  <c r="G80" i="17" s="1"/>
  <c r="G81" i="17" s="1"/>
  <c r="H78" i="16" l="1"/>
  <c r="D78" i="16"/>
  <c r="H77" i="16"/>
  <c r="D77" i="16"/>
  <c r="H76" i="16"/>
  <c r="G76" i="16"/>
  <c r="F76" i="16"/>
  <c r="C76" i="16"/>
  <c r="D76" i="16" s="1"/>
  <c r="H75" i="16"/>
  <c r="D75" i="16"/>
  <c r="H74" i="16"/>
  <c r="D74" i="16"/>
  <c r="G73" i="16"/>
  <c r="H73" i="16" s="1"/>
  <c r="F73" i="16"/>
  <c r="D73" i="16"/>
  <c r="C73" i="16"/>
  <c r="H72" i="16"/>
  <c r="D72" i="16"/>
  <c r="H71" i="16"/>
  <c r="D71" i="16"/>
  <c r="H70" i="16"/>
  <c r="D70" i="16"/>
  <c r="H69" i="16"/>
  <c r="D69" i="16"/>
  <c r="G68" i="16"/>
  <c r="H68" i="16" s="1"/>
  <c r="F68" i="16"/>
  <c r="F67" i="16" s="1"/>
  <c r="C68" i="16"/>
  <c r="D68" i="16" s="1"/>
  <c r="G67" i="16"/>
  <c r="H66" i="16"/>
  <c r="D66" i="16"/>
  <c r="H65" i="16"/>
  <c r="D65" i="16"/>
  <c r="H64" i="16"/>
  <c r="G64" i="16"/>
  <c r="F64" i="16"/>
  <c r="C64" i="16"/>
  <c r="D64" i="16" s="1"/>
  <c r="H63" i="16"/>
  <c r="D63" i="16"/>
  <c r="H62" i="16"/>
  <c r="D62" i="16"/>
  <c r="G61" i="16"/>
  <c r="H61" i="16" s="1"/>
  <c r="F61" i="16"/>
  <c r="D61" i="16"/>
  <c r="C61" i="16"/>
  <c r="H60" i="16"/>
  <c r="D60" i="16"/>
  <c r="H59" i="16"/>
  <c r="D59" i="16"/>
  <c r="H58" i="16"/>
  <c r="D58" i="16"/>
  <c r="H57" i="16"/>
  <c r="D57" i="16"/>
  <c r="G56" i="16"/>
  <c r="H56" i="16" s="1"/>
  <c r="F56" i="16"/>
  <c r="C56" i="16"/>
  <c r="D56" i="16" s="1"/>
  <c r="H55" i="16"/>
  <c r="D55" i="16"/>
  <c r="H54" i="16"/>
  <c r="D54" i="16"/>
  <c r="G53" i="16"/>
  <c r="H53" i="16" s="1"/>
  <c r="F53" i="16"/>
  <c r="C53" i="16"/>
  <c r="D53" i="16" s="1"/>
  <c r="H52" i="16"/>
  <c r="D52" i="16"/>
  <c r="H51" i="16"/>
  <c r="D51" i="16"/>
  <c r="H50" i="16"/>
  <c r="G50" i="16"/>
  <c r="F50" i="16"/>
  <c r="C50" i="16"/>
  <c r="D50" i="16" s="1"/>
  <c r="H49" i="16"/>
  <c r="D49" i="16"/>
  <c r="H48" i="16"/>
  <c r="D48" i="16"/>
  <c r="G47" i="16"/>
  <c r="H47" i="16" s="1"/>
  <c r="F47" i="16"/>
  <c r="D47" i="16"/>
  <c r="C47" i="16"/>
  <c r="H46" i="16"/>
  <c r="D46" i="16"/>
  <c r="H45" i="16"/>
  <c r="D45" i="16"/>
  <c r="H44" i="16"/>
  <c r="D44" i="16"/>
  <c r="H43" i="16"/>
  <c r="D43" i="16"/>
  <c r="G42" i="16"/>
  <c r="H42" i="16" s="1"/>
  <c r="F42" i="16"/>
  <c r="F31" i="16" s="1"/>
  <c r="C42" i="16"/>
  <c r="D42" i="16" s="1"/>
  <c r="H41" i="16"/>
  <c r="D41" i="16"/>
  <c r="H40" i="16"/>
  <c r="D40" i="16"/>
  <c r="H39" i="16"/>
  <c r="D39" i="16"/>
  <c r="H38" i="16"/>
  <c r="D38" i="16"/>
  <c r="H37" i="16"/>
  <c r="D37" i="16"/>
  <c r="H36" i="16"/>
  <c r="D36" i="16"/>
  <c r="G35" i="16"/>
  <c r="H35" i="16" s="1"/>
  <c r="F35" i="16"/>
  <c r="C35" i="16"/>
  <c r="D35" i="16" s="1"/>
  <c r="H34" i="16"/>
  <c r="D34" i="16"/>
  <c r="H33" i="16"/>
  <c r="D33" i="16"/>
  <c r="H32" i="16"/>
  <c r="G32" i="16"/>
  <c r="F32" i="16"/>
  <c r="C32" i="16"/>
  <c r="C31" i="16" s="1"/>
  <c r="D31" i="16" s="1"/>
  <c r="H30" i="16"/>
  <c r="D30" i="16"/>
  <c r="H29" i="16"/>
  <c r="D29" i="16"/>
  <c r="G28" i="16"/>
  <c r="H28" i="16" s="1"/>
  <c r="F28" i="16"/>
  <c r="F17" i="16" s="1"/>
  <c r="C28" i="16"/>
  <c r="D28" i="16" s="1"/>
  <c r="H27" i="16"/>
  <c r="D27" i="16"/>
  <c r="H26" i="16"/>
  <c r="D26" i="16"/>
  <c r="G25" i="16"/>
  <c r="G17" i="16" s="1"/>
  <c r="H17" i="16" s="1"/>
  <c r="F25" i="16"/>
  <c r="C25" i="16"/>
  <c r="D25" i="16" s="1"/>
  <c r="H24" i="16"/>
  <c r="D24" i="16"/>
  <c r="H23" i="16"/>
  <c r="D23" i="16"/>
  <c r="H22" i="16"/>
  <c r="D22" i="16"/>
  <c r="H21" i="16"/>
  <c r="D21" i="16"/>
  <c r="H20" i="16"/>
  <c r="D20" i="16"/>
  <c r="H19" i="16"/>
  <c r="D19" i="16"/>
  <c r="H18" i="16"/>
  <c r="G18" i="16"/>
  <c r="F18" i="16"/>
  <c r="C18" i="16"/>
  <c r="C17" i="16" s="1"/>
  <c r="D17" i="16" s="1"/>
  <c r="F79" i="16" l="1"/>
  <c r="F80" i="16" s="1"/>
  <c r="D18" i="16"/>
  <c r="H25" i="16"/>
  <c r="D32" i="16"/>
  <c r="C67" i="16"/>
  <c r="G31" i="16"/>
  <c r="H31" i="16" s="1"/>
  <c r="H67" i="16"/>
  <c r="C79" i="16" l="1"/>
  <c r="C80" i="16" s="1"/>
  <c r="C81" i="16" s="1"/>
  <c r="D67" i="16"/>
  <c r="G79" i="16"/>
  <c r="G80" i="16" s="1"/>
  <c r="H78" i="15" l="1"/>
  <c r="D78" i="15"/>
  <c r="H77" i="15"/>
  <c r="D77" i="15"/>
  <c r="G76" i="15"/>
  <c r="H76" i="15" s="1"/>
  <c r="F76" i="15"/>
  <c r="D76" i="15"/>
  <c r="C76" i="15"/>
  <c r="H75" i="15"/>
  <c r="D75" i="15"/>
  <c r="H74" i="15"/>
  <c r="D74" i="15"/>
  <c r="G73" i="15"/>
  <c r="H73" i="15" s="1"/>
  <c r="F73" i="15"/>
  <c r="C73" i="15"/>
  <c r="D73" i="15" s="1"/>
  <c r="H72" i="15"/>
  <c r="D72" i="15"/>
  <c r="H71" i="15"/>
  <c r="D71" i="15"/>
  <c r="H70" i="15"/>
  <c r="D70" i="15"/>
  <c r="H69" i="15"/>
  <c r="D69" i="15"/>
  <c r="G68" i="15"/>
  <c r="G67" i="15" s="1"/>
  <c r="F68" i="15"/>
  <c r="F67" i="15" s="1"/>
  <c r="F79" i="15" s="1"/>
  <c r="F80" i="15" s="1"/>
  <c r="C68" i="15"/>
  <c r="D68" i="15" s="1"/>
  <c r="C67" i="15"/>
  <c r="C79" i="15" s="1"/>
  <c r="C80" i="15" s="1"/>
  <c r="C81" i="15" s="1"/>
  <c r="H66" i="15"/>
  <c r="D66" i="15"/>
  <c r="H65" i="15"/>
  <c r="D65" i="15"/>
  <c r="H64" i="15"/>
  <c r="G64" i="15"/>
  <c r="F64" i="15"/>
  <c r="D64" i="15"/>
  <c r="C64" i="15"/>
  <c r="H63" i="15"/>
  <c r="D63" i="15"/>
  <c r="H62" i="15"/>
  <c r="D62" i="15"/>
  <c r="G61" i="15"/>
  <c r="H61" i="15" s="1"/>
  <c r="F61" i="15"/>
  <c r="D61" i="15"/>
  <c r="C61" i="15"/>
  <c r="H60" i="15"/>
  <c r="D60" i="15"/>
  <c r="H59" i="15"/>
  <c r="D59" i="15"/>
  <c r="H58" i="15"/>
  <c r="D58" i="15"/>
  <c r="H57" i="15"/>
  <c r="D57" i="15"/>
  <c r="G56" i="15"/>
  <c r="H56" i="15" s="1"/>
  <c r="F56" i="15"/>
  <c r="C56" i="15"/>
  <c r="D56" i="15" s="1"/>
  <c r="H55" i="15"/>
  <c r="D55" i="15"/>
  <c r="H54" i="15"/>
  <c r="D54" i="15"/>
  <c r="H53" i="15"/>
  <c r="G53" i="15"/>
  <c r="F53" i="15"/>
  <c r="C53" i="15"/>
  <c r="D53" i="15" s="1"/>
  <c r="H52" i="15"/>
  <c r="D52" i="15"/>
  <c r="H51" i="15"/>
  <c r="D51" i="15"/>
  <c r="G50" i="15"/>
  <c r="H50" i="15" s="1"/>
  <c r="F50" i="15"/>
  <c r="D50" i="15"/>
  <c r="C50" i="15"/>
  <c r="H49" i="15"/>
  <c r="D49" i="15"/>
  <c r="H48" i="15"/>
  <c r="D48" i="15"/>
  <c r="G47" i="15"/>
  <c r="H47" i="15" s="1"/>
  <c r="F47" i="15"/>
  <c r="C47" i="15"/>
  <c r="D47" i="15" s="1"/>
  <c r="H46" i="15"/>
  <c r="D46" i="15"/>
  <c r="H45" i="15"/>
  <c r="D45" i="15"/>
  <c r="H44" i="15"/>
  <c r="D44" i="15"/>
  <c r="H43" i="15"/>
  <c r="D43" i="15"/>
  <c r="G42" i="15"/>
  <c r="H42" i="15" s="1"/>
  <c r="F42" i="15"/>
  <c r="C42" i="15"/>
  <c r="D42" i="15" s="1"/>
  <c r="H41" i="15"/>
  <c r="D41" i="15"/>
  <c r="H40" i="15"/>
  <c r="D40" i="15"/>
  <c r="H39" i="15"/>
  <c r="D39" i="15"/>
  <c r="H38" i="15"/>
  <c r="D38" i="15"/>
  <c r="H37" i="15"/>
  <c r="D37" i="15"/>
  <c r="H36" i="15"/>
  <c r="D36" i="15"/>
  <c r="H35" i="15"/>
  <c r="G35" i="15"/>
  <c r="F35" i="15"/>
  <c r="C35" i="15"/>
  <c r="D35" i="15" s="1"/>
  <c r="H34" i="15"/>
  <c r="D34" i="15"/>
  <c r="H33" i="15"/>
  <c r="D33" i="15"/>
  <c r="H32" i="15"/>
  <c r="G32" i="15"/>
  <c r="F32" i="15"/>
  <c r="D32" i="15"/>
  <c r="C32" i="15"/>
  <c r="C31" i="15" s="1"/>
  <c r="D31" i="15" s="1"/>
  <c r="F31" i="15"/>
  <c r="H30" i="15"/>
  <c r="D30" i="15"/>
  <c r="H29" i="15"/>
  <c r="D29" i="15"/>
  <c r="G28" i="15"/>
  <c r="H28" i="15" s="1"/>
  <c r="F28" i="15"/>
  <c r="C28" i="15"/>
  <c r="D28" i="15" s="1"/>
  <c r="H27" i="15"/>
  <c r="D27" i="15"/>
  <c r="H26" i="15"/>
  <c r="D26" i="15"/>
  <c r="H25" i="15"/>
  <c r="G25" i="15"/>
  <c r="F25" i="15"/>
  <c r="C25" i="15"/>
  <c r="D25" i="15" s="1"/>
  <c r="H24" i="15"/>
  <c r="D24" i="15"/>
  <c r="H23" i="15"/>
  <c r="D23" i="15"/>
  <c r="H22" i="15"/>
  <c r="D22" i="15"/>
  <c r="H21" i="15"/>
  <c r="D21" i="15"/>
  <c r="H20" i="15"/>
  <c r="D20" i="15"/>
  <c r="H19" i="15"/>
  <c r="D19" i="15"/>
  <c r="G18" i="15"/>
  <c r="H18" i="15" s="1"/>
  <c r="F18" i="15"/>
  <c r="D18" i="15"/>
  <c r="C18" i="15"/>
  <c r="C17" i="15" s="1"/>
  <c r="D17" i="15" s="1"/>
  <c r="F17" i="15"/>
  <c r="H67" i="15" l="1"/>
  <c r="G17" i="15"/>
  <c r="H17" i="15" s="1"/>
  <c r="G31" i="15"/>
  <c r="H31" i="15" s="1"/>
  <c r="D67" i="15"/>
  <c r="H68" i="15"/>
  <c r="G79" i="15" l="1"/>
  <c r="G80" i="15" s="1"/>
  <c r="G81" i="15" s="1"/>
  <c r="A86" i="14"/>
  <c r="H77" i="14"/>
  <c r="D77" i="14"/>
  <c r="H76" i="14"/>
  <c r="D76" i="14"/>
  <c r="H75" i="14"/>
  <c r="G75" i="14"/>
  <c r="F75" i="14"/>
  <c r="D75" i="14"/>
  <c r="C75" i="14"/>
  <c r="H74" i="14"/>
  <c r="D74" i="14"/>
  <c r="H73" i="14"/>
  <c r="D73" i="14"/>
  <c r="G72" i="14"/>
  <c r="H72" i="14" s="1"/>
  <c r="F72" i="14"/>
  <c r="D72" i="14"/>
  <c r="C72" i="14"/>
  <c r="H71" i="14"/>
  <c r="D71" i="14"/>
  <c r="H70" i="14"/>
  <c r="D70" i="14"/>
  <c r="H69" i="14"/>
  <c r="D69" i="14"/>
  <c r="H68" i="14"/>
  <c r="D68" i="14"/>
  <c r="G67" i="14"/>
  <c r="H67" i="14" s="1"/>
  <c r="F67" i="14"/>
  <c r="F66" i="14" s="1"/>
  <c r="F78" i="14" s="1"/>
  <c r="F79" i="14" s="1"/>
  <c r="C67" i="14"/>
  <c r="D67" i="14" s="1"/>
  <c r="G66" i="14"/>
  <c r="C66" i="14"/>
  <c r="H65" i="14"/>
  <c r="D65" i="14"/>
  <c r="H64" i="14"/>
  <c r="D64" i="14"/>
  <c r="H63" i="14"/>
  <c r="G63" i="14"/>
  <c r="F63" i="14"/>
  <c r="C63" i="14"/>
  <c r="D63" i="14" s="1"/>
  <c r="H62" i="14"/>
  <c r="D62" i="14"/>
  <c r="H61" i="14"/>
  <c r="D61" i="14"/>
  <c r="G60" i="14"/>
  <c r="H60" i="14" s="1"/>
  <c r="F60" i="14"/>
  <c r="D60" i="14"/>
  <c r="C60" i="14"/>
  <c r="H59" i="14"/>
  <c r="D59" i="14"/>
  <c r="H58" i="14"/>
  <c r="D58" i="14"/>
  <c r="H57" i="14"/>
  <c r="D57" i="14"/>
  <c r="H56" i="14"/>
  <c r="D56" i="14"/>
  <c r="G55" i="14"/>
  <c r="H55" i="14" s="1"/>
  <c r="F55" i="14"/>
  <c r="C55" i="14"/>
  <c r="D55" i="14" s="1"/>
  <c r="H54" i="14"/>
  <c r="D54" i="14"/>
  <c r="H53" i="14"/>
  <c r="D53" i="14"/>
  <c r="G52" i="14"/>
  <c r="H52" i="14" s="1"/>
  <c r="F52" i="14"/>
  <c r="C52" i="14"/>
  <c r="D52" i="14" s="1"/>
  <c r="H51" i="14"/>
  <c r="D51" i="14"/>
  <c r="H50" i="14"/>
  <c r="D50" i="14"/>
  <c r="H49" i="14"/>
  <c r="G49" i="14"/>
  <c r="F49" i="14"/>
  <c r="C49" i="14"/>
  <c r="D49" i="14" s="1"/>
  <c r="H48" i="14"/>
  <c r="D48" i="14"/>
  <c r="H47" i="14"/>
  <c r="D47" i="14"/>
  <c r="G46" i="14"/>
  <c r="H46" i="14" s="1"/>
  <c r="F46" i="14"/>
  <c r="D46" i="14"/>
  <c r="C46" i="14"/>
  <c r="H45" i="14"/>
  <c r="D45" i="14"/>
  <c r="H44" i="14"/>
  <c r="D44" i="14"/>
  <c r="H43" i="14"/>
  <c r="D43" i="14"/>
  <c r="H42" i="14"/>
  <c r="D42" i="14"/>
  <c r="G41" i="14"/>
  <c r="H41" i="14" s="1"/>
  <c r="F41" i="14"/>
  <c r="F30" i="14" s="1"/>
  <c r="C41" i="14"/>
  <c r="D41" i="14" s="1"/>
  <c r="H40" i="14"/>
  <c r="D40" i="14"/>
  <c r="H39" i="14"/>
  <c r="D39" i="14"/>
  <c r="H38" i="14"/>
  <c r="D38" i="14"/>
  <c r="H37" i="14"/>
  <c r="D37" i="14"/>
  <c r="H36" i="14"/>
  <c r="D36" i="14"/>
  <c r="H35" i="14"/>
  <c r="D35" i="14"/>
  <c r="G34" i="14"/>
  <c r="H34" i="14" s="1"/>
  <c r="F34" i="14"/>
  <c r="C34" i="14"/>
  <c r="D34" i="14" s="1"/>
  <c r="H33" i="14"/>
  <c r="D33" i="14"/>
  <c r="H32" i="14"/>
  <c r="D32" i="14"/>
  <c r="H31" i="14"/>
  <c r="G31" i="14"/>
  <c r="F31" i="14"/>
  <c r="C31" i="14"/>
  <c r="C30" i="14" s="1"/>
  <c r="D30" i="14" s="1"/>
  <c r="H29" i="14"/>
  <c r="D29" i="14"/>
  <c r="H28" i="14"/>
  <c r="D28" i="14"/>
  <c r="G27" i="14"/>
  <c r="H27" i="14" s="1"/>
  <c r="F27" i="14"/>
  <c r="F16" i="14" s="1"/>
  <c r="C27" i="14"/>
  <c r="D27" i="14" s="1"/>
  <c r="H26" i="14"/>
  <c r="D26" i="14"/>
  <c r="H25" i="14"/>
  <c r="D25" i="14"/>
  <c r="G24" i="14"/>
  <c r="G16" i="14" s="1"/>
  <c r="H16" i="14" s="1"/>
  <c r="F24" i="14"/>
  <c r="C24" i="14"/>
  <c r="D24" i="14" s="1"/>
  <c r="H23" i="14"/>
  <c r="D23" i="14"/>
  <c r="H22" i="14"/>
  <c r="D22" i="14"/>
  <c r="H21" i="14"/>
  <c r="D21" i="14"/>
  <c r="H20" i="14"/>
  <c r="D20" i="14"/>
  <c r="H19" i="14"/>
  <c r="D19" i="14"/>
  <c r="H18" i="14"/>
  <c r="D18" i="14"/>
  <c r="H17" i="14"/>
  <c r="G17" i="14"/>
  <c r="F17" i="14"/>
  <c r="C17" i="14"/>
  <c r="C16" i="14" s="1"/>
  <c r="D16" i="14" s="1"/>
  <c r="C78" i="14" l="1"/>
  <c r="C79" i="14" s="1"/>
  <c r="D17" i="14"/>
  <c r="H24" i="14"/>
  <c r="H66" i="14"/>
  <c r="G30" i="14"/>
  <c r="H30" i="14" s="1"/>
  <c r="D66" i="14"/>
  <c r="D31" i="14"/>
  <c r="G78" i="14" l="1"/>
  <c r="G79" i="14" s="1"/>
  <c r="C80" i="14"/>
  <c r="H78" i="12" l="1"/>
  <c r="D78" i="12"/>
  <c r="H77" i="12"/>
  <c r="D77" i="12"/>
  <c r="H76" i="12"/>
  <c r="G76" i="12"/>
  <c r="F76" i="12"/>
  <c r="C76" i="12"/>
  <c r="D76" i="12" s="1"/>
  <c r="H75" i="12"/>
  <c r="D75" i="12"/>
  <c r="H74" i="12"/>
  <c r="D74" i="12"/>
  <c r="G73" i="12"/>
  <c r="H73" i="12" s="1"/>
  <c r="F73" i="12"/>
  <c r="D73" i="12"/>
  <c r="C73" i="12"/>
  <c r="H72" i="12"/>
  <c r="D72" i="12"/>
  <c r="H71" i="12"/>
  <c r="D71" i="12"/>
  <c r="H70" i="12"/>
  <c r="D70" i="12"/>
  <c r="H69" i="12"/>
  <c r="D69" i="12"/>
  <c r="H68" i="12"/>
  <c r="G68" i="12"/>
  <c r="F68" i="12"/>
  <c r="F67" i="12" s="1"/>
  <c r="C68" i="12"/>
  <c r="D68" i="12" s="1"/>
  <c r="G67" i="12"/>
  <c r="H66" i="12"/>
  <c r="D66" i="12"/>
  <c r="H65" i="12"/>
  <c r="D65" i="12"/>
  <c r="H64" i="12"/>
  <c r="G64" i="12"/>
  <c r="F64" i="12"/>
  <c r="C64" i="12"/>
  <c r="D64" i="12" s="1"/>
  <c r="H63" i="12"/>
  <c r="D63" i="12"/>
  <c r="H62" i="12"/>
  <c r="D62" i="12"/>
  <c r="G61" i="12"/>
  <c r="H61" i="12" s="1"/>
  <c r="F61" i="12"/>
  <c r="D61" i="12"/>
  <c r="C61" i="12"/>
  <c r="H60" i="12"/>
  <c r="D60" i="12"/>
  <c r="H59" i="12"/>
  <c r="D59" i="12"/>
  <c r="H58" i="12"/>
  <c r="D58" i="12"/>
  <c r="H57" i="12"/>
  <c r="D57" i="12"/>
  <c r="G56" i="12"/>
  <c r="H56" i="12" s="1"/>
  <c r="F56" i="12"/>
  <c r="D56" i="12"/>
  <c r="C56" i="12"/>
  <c r="H55" i="12"/>
  <c r="D55" i="12"/>
  <c r="H54" i="12"/>
  <c r="D54" i="12"/>
  <c r="G53" i="12"/>
  <c r="H53" i="12" s="1"/>
  <c r="F53" i="12"/>
  <c r="C53" i="12"/>
  <c r="D53" i="12" s="1"/>
  <c r="H52" i="12"/>
  <c r="D52" i="12"/>
  <c r="H51" i="12"/>
  <c r="D51" i="12"/>
  <c r="H50" i="12"/>
  <c r="G50" i="12"/>
  <c r="F50" i="12"/>
  <c r="C50" i="12"/>
  <c r="D50" i="12" s="1"/>
  <c r="H49" i="12"/>
  <c r="D49" i="12"/>
  <c r="H48" i="12"/>
  <c r="D48" i="12"/>
  <c r="H47" i="12"/>
  <c r="G47" i="12"/>
  <c r="F47" i="12"/>
  <c r="D47" i="12"/>
  <c r="C47" i="12"/>
  <c r="H46" i="12"/>
  <c r="D46" i="12"/>
  <c r="H45" i="12"/>
  <c r="D45" i="12"/>
  <c r="H44" i="12"/>
  <c r="D44" i="12"/>
  <c r="H43" i="12"/>
  <c r="D43" i="12"/>
  <c r="G42" i="12"/>
  <c r="H42" i="12" s="1"/>
  <c r="F42" i="12"/>
  <c r="F31" i="12" s="1"/>
  <c r="D42" i="12"/>
  <c r="C42" i="12"/>
  <c r="H41" i="12"/>
  <c r="D41" i="12"/>
  <c r="H40" i="12"/>
  <c r="D40" i="12"/>
  <c r="H39" i="12"/>
  <c r="D39" i="12"/>
  <c r="H38" i="12"/>
  <c r="D38" i="12"/>
  <c r="H37" i="12"/>
  <c r="D37" i="12"/>
  <c r="H36" i="12"/>
  <c r="D36" i="12"/>
  <c r="G35" i="12"/>
  <c r="H35" i="12" s="1"/>
  <c r="F35" i="12"/>
  <c r="C35" i="12"/>
  <c r="D35" i="12" s="1"/>
  <c r="H34" i="12"/>
  <c r="D34" i="12"/>
  <c r="H33" i="12"/>
  <c r="D33" i="12"/>
  <c r="H32" i="12"/>
  <c r="G32" i="12"/>
  <c r="G31" i="12" s="1"/>
  <c r="H31" i="12" s="1"/>
  <c r="F32" i="12"/>
  <c r="C32" i="12"/>
  <c r="C31" i="12" s="1"/>
  <c r="D31" i="12" s="1"/>
  <c r="H30" i="12"/>
  <c r="D30" i="12"/>
  <c r="H29" i="12"/>
  <c r="D29" i="12"/>
  <c r="G28" i="12"/>
  <c r="H28" i="12" s="1"/>
  <c r="F28" i="12"/>
  <c r="D28" i="12"/>
  <c r="C28" i="12"/>
  <c r="H27" i="12"/>
  <c r="D27" i="12"/>
  <c r="H26" i="12"/>
  <c r="D26" i="12"/>
  <c r="G25" i="12"/>
  <c r="H25" i="12" s="1"/>
  <c r="F25" i="12"/>
  <c r="C25" i="12"/>
  <c r="D25" i="12" s="1"/>
  <c r="H24" i="12"/>
  <c r="D24" i="12"/>
  <c r="H23" i="12"/>
  <c r="D23" i="12"/>
  <c r="H22" i="12"/>
  <c r="D22" i="12"/>
  <c r="H21" i="12"/>
  <c r="D21" i="12"/>
  <c r="H20" i="12"/>
  <c r="D20" i="12"/>
  <c r="H19" i="12"/>
  <c r="D19" i="12"/>
  <c r="H18" i="12"/>
  <c r="G18" i="12"/>
  <c r="G17" i="12" s="1"/>
  <c r="H17" i="12" s="1"/>
  <c r="F18" i="12"/>
  <c r="F17" i="12" s="1"/>
  <c r="C18" i="12"/>
  <c r="C17" i="12" s="1"/>
  <c r="D17" i="12" s="1"/>
  <c r="A86" i="11"/>
  <c r="H77" i="11"/>
  <c r="D77" i="11"/>
  <c r="H76" i="11"/>
  <c r="D76" i="11"/>
  <c r="G75" i="11"/>
  <c r="H75" i="11" s="1"/>
  <c r="F75" i="11"/>
  <c r="F66" i="11" s="1"/>
  <c r="F78" i="11" s="1"/>
  <c r="F79" i="11" s="1"/>
  <c r="C75" i="11"/>
  <c r="D75" i="11" s="1"/>
  <c r="H74" i="11"/>
  <c r="D74" i="11"/>
  <c r="H73" i="11"/>
  <c r="D73" i="11"/>
  <c r="G72" i="11"/>
  <c r="H72" i="11" s="1"/>
  <c r="F72" i="11"/>
  <c r="C72" i="11"/>
  <c r="D72" i="11" s="1"/>
  <c r="H71" i="11"/>
  <c r="D71" i="11"/>
  <c r="H70" i="11"/>
  <c r="D70" i="11"/>
  <c r="H69" i="11"/>
  <c r="D69" i="11"/>
  <c r="H68" i="11"/>
  <c r="D68" i="11"/>
  <c r="H67" i="11"/>
  <c r="G67" i="11"/>
  <c r="G66" i="11" s="1"/>
  <c r="F67" i="11"/>
  <c r="C67" i="11"/>
  <c r="C66" i="11" s="1"/>
  <c r="H65" i="11"/>
  <c r="D65" i="11"/>
  <c r="H64" i="11"/>
  <c r="D64" i="11"/>
  <c r="G63" i="11"/>
  <c r="H63" i="11" s="1"/>
  <c r="F63" i="11"/>
  <c r="C63" i="11"/>
  <c r="D63" i="11" s="1"/>
  <c r="H62" i="11"/>
  <c r="D62" i="11"/>
  <c r="H61" i="11"/>
  <c r="D61" i="11"/>
  <c r="G60" i="11"/>
  <c r="H60" i="11" s="1"/>
  <c r="F60" i="11"/>
  <c r="C60" i="11"/>
  <c r="D60" i="11" s="1"/>
  <c r="H59" i="11"/>
  <c r="D59" i="11"/>
  <c r="H58" i="11"/>
  <c r="D58" i="11"/>
  <c r="H57" i="11"/>
  <c r="D57" i="11"/>
  <c r="H56" i="11"/>
  <c r="D56" i="11"/>
  <c r="H55" i="11"/>
  <c r="G55" i="11"/>
  <c r="F55" i="11"/>
  <c r="C55" i="11"/>
  <c r="D55" i="11" s="1"/>
  <c r="H54" i="11"/>
  <c r="D54" i="11"/>
  <c r="H53" i="11"/>
  <c r="D53" i="11"/>
  <c r="G52" i="11"/>
  <c r="H52" i="11" s="1"/>
  <c r="F52" i="11"/>
  <c r="D52" i="11"/>
  <c r="C52" i="11"/>
  <c r="H51" i="11"/>
  <c r="D51" i="11"/>
  <c r="H50" i="11"/>
  <c r="D50" i="11"/>
  <c r="G49" i="11"/>
  <c r="H49" i="11" s="1"/>
  <c r="F49" i="11"/>
  <c r="C49" i="11"/>
  <c r="D49" i="11" s="1"/>
  <c r="H48" i="11"/>
  <c r="D48" i="11"/>
  <c r="H47" i="11"/>
  <c r="D47" i="11"/>
  <c r="G46" i="11"/>
  <c r="H46" i="11" s="1"/>
  <c r="F46" i="11"/>
  <c r="C46" i="11"/>
  <c r="D46" i="11" s="1"/>
  <c r="H45" i="11"/>
  <c r="D45" i="11"/>
  <c r="H44" i="11"/>
  <c r="D44" i="11"/>
  <c r="H43" i="11"/>
  <c r="D43" i="11"/>
  <c r="H42" i="11"/>
  <c r="D42" i="11"/>
  <c r="H41" i="11"/>
  <c r="G41" i="11"/>
  <c r="F41" i="11"/>
  <c r="C41" i="11"/>
  <c r="C30" i="11" s="1"/>
  <c r="D30" i="11" s="1"/>
  <c r="H40" i="11"/>
  <c r="D40" i="11"/>
  <c r="H39" i="11"/>
  <c r="D39" i="11"/>
  <c r="H38" i="11"/>
  <c r="D38" i="11"/>
  <c r="H37" i="11"/>
  <c r="D37" i="11"/>
  <c r="H36" i="11"/>
  <c r="D36" i="11"/>
  <c r="H35" i="11"/>
  <c r="D35" i="11"/>
  <c r="G34" i="11"/>
  <c r="H34" i="11" s="1"/>
  <c r="F34" i="11"/>
  <c r="D34" i="11"/>
  <c r="C34" i="11"/>
  <c r="H33" i="11"/>
  <c r="D33" i="11"/>
  <c r="H32" i="11"/>
  <c r="D32" i="11"/>
  <c r="G31" i="11"/>
  <c r="H31" i="11" s="1"/>
  <c r="F31" i="11"/>
  <c r="F30" i="11" s="1"/>
  <c r="C31" i="11"/>
  <c r="D31" i="11" s="1"/>
  <c r="G30" i="11"/>
  <c r="H30" i="11" s="1"/>
  <c r="H29" i="11"/>
  <c r="D29" i="11"/>
  <c r="H28" i="11"/>
  <c r="D28" i="11"/>
  <c r="H27" i="11"/>
  <c r="G27" i="11"/>
  <c r="F27" i="11"/>
  <c r="C27" i="11"/>
  <c r="D27" i="11" s="1"/>
  <c r="H26" i="11"/>
  <c r="D26" i="11"/>
  <c r="H25" i="11"/>
  <c r="D25" i="11"/>
  <c r="G24" i="11"/>
  <c r="H24" i="11" s="1"/>
  <c r="F24" i="11"/>
  <c r="D24" i="11"/>
  <c r="C24" i="11"/>
  <c r="H23" i="11"/>
  <c r="D23" i="11"/>
  <c r="H22" i="11"/>
  <c r="D22" i="11"/>
  <c r="H21" i="11"/>
  <c r="D21" i="11"/>
  <c r="H20" i="11"/>
  <c r="D20" i="11"/>
  <c r="H19" i="11"/>
  <c r="D19" i="11"/>
  <c r="H18" i="11"/>
  <c r="D18" i="11"/>
  <c r="G17" i="11"/>
  <c r="H17" i="11" s="1"/>
  <c r="F17" i="11"/>
  <c r="F16" i="11" s="1"/>
  <c r="C17" i="11"/>
  <c r="D17" i="11" s="1"/>
  <c r="G16" i="11"/>
  <c r="H16" i="11" s="1"/>
  <c r="F79" i="12" l="1"/>
  <c r="F80" i="12" s="1"/>
  <c r="G79" i="12"/>
  <c r="G80" i="12" s="1"/>
  <c r="D18" i="12"/>
  <c r="D32" i="12"/>
  <c r="C67" i="12"/>
  <c r="H67" i="12"/>
  <c r="D66" i="11"/>
  <c r="H66" i="11"/>
  <c r="G78" i="11"/>
  <c r="G79" i="11" s="1"/>
  <c r="G80" i="11" s="1"/>
  <c r="D41" i="11"/>
  <c r="D67" i="11"/>
  <c r="C16" i="11"/>
  <c r="D16" i="11" s="1"/>
  <c r="D67" i="12" l="1"/>
  <c r="C79" i="12"/>
  <c r="C80" i="12" s="1"/>
  <c r="C81" i="12" s="1"/>
  <c r="C78" i="11"/>
  <c r="C79" i="11" s="1"/>
  <c r="C80" i="11" s="1"/>
  <c r="H78" i="10" l="1"/>
  <c r="D78" i="10"/>
  <c r="H77" i="10"/>
  <c r="D77" i="10"/>
  <c r="H76" i="10"/>
  <c r="G76" i="10"/>
  <c r="F76" i="10"/>
  <c r="C76" i="10"/>
  <c r="D76" i="10" s="1"/>
  <c r="H75" i="10"/>
  <c r="D75" i="10"/>
  <c r="H74" i="10"/>
  <c r="D74" i="10"/>
  <c r="G73" i="10"/>
  <c r="H73" i="10" s="1"/>
  <c r="F73" i="10"/>
  <c r="D73" i="10"/>
  <c r="C73" i="10"/>
  <c r="H72" i="10"/>
  <c r="D72" i="10"/>
  <c r="H71" i="10"/>
  <c r="D71" i="10"/>
  <c r="H70" i="10"/>
  <c r="D70" i="10"/>
  <c r="H69" i="10"/>
  <c r="D69" i="10"/>
  <c r="H68" i="10"/>
  <c r="G68" i="10"/>
  <c r="F68" i="10"/>
  <c r="F67" i="10" s="1"/>
  <c r="C68" i="10"/>
  <c r="D68" i="10" s="1"/>
  <c r="G67" i="10"/>
  <c r="H66" i="10"/>
  <c r="D66" i="10"/>
  <c r="H65" i="10"/>
  <c r="D65" i="10"/>
  <c r="H64" i="10"/>
  <c r="G64" i="10"/>
  <c r="F64" i="10"/>
  <c r="C64" i="10"/>
  <c r="D64" i="10" s="1"/>
  <c r="H63" i="10"/>
  <c r="D63" i="10"/>
  <c r="H62" i="10"/>
  <c r="D62" i="10"/>
  <c r="G61" i="10"/>
  <c r="H61" i="10" s="1"/>
  <c r="F61" i="10"/>
  <c r="D61" i="10"/>
  <c r="C61" i="10"/>
  <c r="H60" i="10"/>
  <c r="D60" i="10"/>
  <c r="H59" i="10"/>
  <c r="D59" i="10"/>
  <c r="H58" i="10"/>
  <c r="D58" i="10"/>
  <c r="H57" i="10"/>
  <c r="D57" i="10"/>
  <c r="H56" i="10"/>
  <c r="G56" i="10"/>
  <c r="F56" i="10"/>
  <c r="C56" i="10"/>
  <c r="D56" i="10" s="1"/>
  <c r="H55" i="10"/>
  <c r="D55" i="10"/>
  <c r="H54" i="10"/>
  <c r="D54" i="10"/>
  <c r="G53" i="10"/>
  <c r="H53" i="10" s="1"/>
  <c r="F53" i="10"/>
  <c r="D53" i="10"/>
  <c r="C53" i="10"/>
  <c r="H52" i="10"/>
  <c r="D52" i="10"/>
  <c r="H51" i="10"/>
  <c r="D51" i="10"/>
  <c r="H50" i="10"/>
  <c r="G50" i="10"/>
  <c r="F50" i="10"/>
  <c r="C50" i="10"/>
  <c r="D50" i="10" s="1"/>
  <c r="H49" i="10"/>
  <c r="D49" i="10"/>
  <c r="H48" i="10"/>
  <c r="D48" i="10"/>
  <c r="G47" i="10"/>
  <c r="H47" i="10" s="1"/>
  <c r="F47" i="10"/>
  <c r="D47" i="10"/>
  <c r="C47" i="10"/>
  <c r="H46" i="10"/>
  <c r="D46" i="10"/>
  <c r="H45" i="10"/>
  <c r="D45" i="10"/>
  <c r="H44" i="10"/>
  <c r="D44" i="10"/>
  <c r="H43" i="10"/>
  <c r="D43" i="10"/>
  <c r="H42" i="10"/>
  <c r="G42" i="10"/>
  <c r="F42" i="10"/>
  <c r="C42" i="10"/>
  <c r="D42" i="10" s="1"/>
  <c r="H41" i="10"/>
  <c r="D41" i="10"/>
  <c r="H40" i="10"/>
  <c r="D40" i="10"/>
  <c r="H39" i="10"/>
  <c r="D39" i="10"/>
  <c r="H38" i="10"/>
  <c r="D38" i="10"/>
  <c r="H37" i="10"/>
  <c r="D37" i="10"/>
  <c r="H36" i="10"/>
  <c r="D36" i="10"/>
  <c r="G35" i="10"/>
  <c r="G31" i="10" s="1"/>
  <c r="H31" i="10" s="1"/>
  <c r="F35" i="10"/>
  <c r="D35" i="10"/>
  <c r="C35" i="10"/>
  <c r="H34" i="10"/>
  <c r="D34" i="10"/>
  <c r="H33" i="10"/>
  <c r="D33" i="10"/>
  <c r="H32" i="10"/>
  <c r="G32" i="10"/>
  <c r="F32" i="10"/>
  <c r="F31" i="10" s="1"/>
  <c r="C32" i="10"/>
  <c r="C31" i="10" s="1"/>
  <c r="D31" i="10" s="1"/>
  <c r="H30" i="10"/>
  <c r="D30" i="10"/>
  <c r="H29" i="10"/>
  <c r="D29" i="10"/>
  <c r="H28" i="10"/>
  <c r="G28" i="10"/>
  <c r="F28" i="10"/>
  <c r="C28" i="10"/>
  <c r="D28" i="10" s="1"/>
  <c r="H27" i="10"/>
  <c r="D27" i="10"/>
  <c r="H26" i="10"/>
  <c r="D26" i="10"/>
  <c r="G25" i="10"/>
  <c r="G17" i="10" s="1"/>
  <c r="H17" i="10" s="1"/>
  <c r="F25" i="10"/>
  <c r="D25" i="10"/>
  <c r="C25" i="10"/>
  <c r="H24" i="10"/>
  <c r="D24" i="10"/>
  <c r="H23" i="10"/>
  <c r="D23" i="10"/>
  <c r="H22" i="10"/>
  <c r="D22" i="10"/>
  <c r="H21" i="10"/>
  <c r="D21" i="10"/>
  <c r="H20" i="10"/>
  <c r="D20" i="10"/>
  <c r="H19" i="10"/>
  <c r="D19" i="10"/>
  <c r="H18" i="10"/>
  <c r="G18" i="10"/>
  <c r="F18" i="10"/>
  <c r="F17" i="10" s="1"/>
  <c r="C18" i="10"/>
  <c r="C17" i="10" s="1"/>
  <c r="D17" i="10" s="1"/>
  <c r="H78" i="9"/>
  <c r="D78" i="9"/>
  <c r="H77" i="9"/>
  <c r="D77" i="9"/>
  <c r="G76" i="9"/>
  <c r="H76" i="9" s="1"/>
  <c r="F76" i="9"/>
  <c r="D76" i="9"/>
  <c r="C76" i="9"/>
  <c r="H75" i="9"/>
  <c r="D75" i="9"/>
  <c r="H74" i="9"/>
  <c r="D74" i="9"/>
  <c r="G73" i="9"/>
  <c r="H73" i="9" s="1"/>
  <c r="F73" i="9"/>
  <c r="C73" i="9"/>
  <c r="D73" i="9" s="1"/>
  <c r="H72" i="9"/>
  <c r="D72" i="9"/>
  <c r="H71" i="9"/>
  <c r="D71" i="9"/>
  <c r="H70" i="9"/>
  <c r="D70" i="9"/>
  <c r="H69" i="9"/>
  <c r="D69" i="9"/>
  <c r="G68" i="9"/>
  <c r="G67" i="9" s="1"/>
  <c r="F68" i="9"/>
  <c r="F67" i="9" s="1"/>
  <c r="F79" i="9" s="1"/>
  <c r="F80" i="9" s="1"/>
  <c r="C68" i="9"/>
  <c r="D68" i="9" s="1"/>
  <c r="C67" i="9"/>
  <c r="H66" i="9"/>
  <c r="D66" i="9"/>
  <c r="H65" i="9"/>
  <c r="D65" i="9"/>
  <c r="H64" i="9"/>
  <c r="G64" i="9"/>
  <c r="F64" i="9"/>
  <c r="D64" i="9"/>
  <c r="C64" i="9"/>
  <c r="H63" i="9"/>
  <c r="D63" i="9"/>
  <c r="H62" i="9"/>
  <c r="D62" i="9"/>
  <c r="G61" i="9"/>
  <c r="H61" i="9" s="1"/>
  <c r="F61" i="9"/>
  <c r="C61" i="9"/>
  <c r="D61" i="9" s="1"/>
  <c r="H60" i="9"/>
  <c r="D60" i="9"/>
  <c r="H59" i="9"/>
  <c r="D59" i="9"/>
  <c r="H58" i="9"/>
  <c r="D58" i="9"/>
  <c r="H57" i="9"/>
  <c r="D57" i="9"/>
  <c r="G56" i="9"/>
  <c r="H56" i="9" s="1"/>
  <c r="F56" i="9"/>
  <c r="C56" i="9"/>
  <c r="D56" i="9" s="1"/>
  <c r="H55" i="9"/>
  <c r="D55" i="9"/>
  <c r="H54" i="9"/>
  <c r="D54" i="9"/>
  <c r="H53" i="9"/>
  <c r="G53" i="9"/>
  <c r="F53" i="9"/>
  <c r="C53" i="9"/>
  <c r="D53" i="9" s="1"/>
  <c r="H52" i="9"/>
  <c r="D52" i="9"/>
  <c r="H51" i="9"/>
  <c r="D51" i="9"/>
  <c r="G50" i="9"/>
  <c r="H50" i="9" s="1"/>
  <c r="F50" i="9"/>
  <c r="D50" i="9"/>
  <c r="C50" i="9"/>
  <c r="H49" i="9"/>
  <c r="D49" i="9"/>
  <c r="H48" i="9"/>
  <c r="D48" i="9"/>
  <c r="G47" i="9"/>
  <c r="H47" i="9" s="1"/>
  <c r="F47" i="9"/>
  <c r="C47" i="9"/>
  <c r="D47" i="9" s="1"/>
  <c r="H46" i="9"/>
  <c r="D46" i="9"/>
  <c r="H45" i="9"/>
  <c r="D45" i="9"/>
  <c r="H44" i="9"/>
  <c r="D44" i="9"/>
  <c r="H43" i="9"/>
  <c r="D43" i="9"/>
  <c r="G42" i="9"/>
  <c r="H42" i="9" s="1"/>
  <c r="F42" i="9"/>
  <c r="C42" i="9"/>
  <c r="D42" i="9" s="1"/>
  <c r="H41" i="9"/>
  <c r="D41" i="9"/>
  <c r="H40" i="9"/>
  <c r="D40" i="9"/>
  <c r="H39" i="9"/>
  <c r="D39" i="9"/>
  <c r="H38" i="9"/>
  <c r="D38" i="9"/>
  <c r="H37" i="9"/>
  <c r="D37" i="9"/>
  <c r="H36" i="9"/>
  <c r="D36" i="9"/>
  <c r="H35" i="9"/>
  <c r="G35" i="9"/>
  <c r="F35" i="9"/>
  <c r="C35" i="9"/>
  <c r="C31" i="9" s="1"/>
  <c r="D31" i="9" s="1"/>
  <c r="H34" i="9"/>
  <c r="D34" i="9"/>
  <c r="H33" i="9"/>
  <c r="D33" i="9"/>
  <c r="G32" i="9"/>
  <c r="H32" i="9" s="1"/>
  <c r="F32" i="9"/>
  <c r="D32" i="9"/>
  <c r="C32" i="9"/>
  <c r="F31" i="9"/>
  <c r="H30" i="9"/>
  <c r="D30" i="9"/>
  <c r="H29" i="9"/>
  <c r="D29" i="9"/>
  <c r="G28" i="9"/>
  <c r="H28" i="9" s="1"/>
  <c r="F28" i="9"/>
  <c r="D28" i="9"/>
  <c r="C28" i="9"/>
  <c r="H27" i="9"/>
  <c r="D27" i="9"/>
  <c r="H26" i="9"/>
  <c r="D26" i="9"/>
  <c r="H25" i="9"/>
  <c r="G25" i="9"/>
  <c r="F25" i="9"/>
  <c r="C25" i="9"/>
  <c r="C17" i="9" s="1"/>
  <c r="D17" i="9" s="1"/>
  <c r="H24" i="9"/>
  <c r="D24" i="9"/>
  <c r="H23" i="9"/>
  <c r="D23" i="9"/>
  <c r="H22" i="9"/>
  <c r="D22" i="9"/>
  <c r="H21" i="9"/>
  <c r="D21" i="9"/>
  <c r="H20" i="9"/>
  <c r="D20" i="9"/>
  <c r="H19" i="9"/>
  <c r="D19" i="9"/>
  <c r="G18" i="9"/>
  <c r="H18" i="9" s="1"/>
  <c r="F18" i="9"/>
  <c r="D18" i="9"/>
  <c r="C18" i="9"/>
  <c r="F17" i="9"/>
  <c r="F79" i="10" l="1"/>
  <c r="F80" i="10" s="1"/>
  <c r="G79" i="10"/>
  <c r="G80" i="10" s="1"/>
  <c r="D18" i="10"/>
  <c r="H25" i="10"/>
  <c r="D32" i="10"/>
  <c r="H35" i="10"/>
  <c r="C67" i="10"/>
  <c r="H67" i="10"/>
  <c r="C79" i="9"/>
  <c r="C80" i="9" s="1"/>
  <c r="H67" i="9"/>
  <c r="G17" i="9"/>
  <c r="H17" i="9" s="1"/>
  <c r="D25" i="9"/>
  <c r="G31" i="9"/>
  <c r="H31" i="9" s="1"/>
  <c r="D35" i="9"/>
  <c r="D67" i="9"/>
  <c r="H68" i="9"/>
  <c r="D67" i="10" l="1"/>
  <c r="C79" i="10"/>
  <c r="C80" i="10" s="1"/>
  <c r="C81" i="10" s="1"/>
  <c r="G79" i="9"/>
  <c r="G80" i="9" s="1"/>
  <c r="G81" i="9" s="1"/>
  <c r="C81" i="9"/>
  <c r="H77" i="8" l="1"/>
  <c r="D77" i="8"/>
  <c r="H76" i="8"/>
  <c r="D76" i="8"/>
  <c r="G75" i="8"/>
  <c r="H75" i="8" s="1"/>
  <c r="F75" i="8"/>
  <c r="D75" i="8"/>
  <c r="C75" i="8"/>
  <c r="H74" i="8"/>
  <c r="D74" i="8"/>
  <c r="H73" i="8"/>
  <c r="D73" i="8"/>
  <c r="G72" i="8"/>
  <c r="H72" i="8" s="1"/>
  <c r="F72" i="8"/>
  <c r="F66" i="8" s="1"/>
  <c r="F78" i="8" s="1"/>
  <c r="F79" i="8" s="1"/>
  <c r="C72" i="8"/>
  <c r="D72" i="8" s="1"/>
  <c r="H71" i="8"/>
  <c r="D71" i="8"/>
  <c r="H70" i="8"/>
  <c r="D70" i="8"/>
  <c r="H69" i="8"/>
  <c r="D69" i="8"/>
  <c r="H68" i="8"/>
  <c r="D68" i="8"/>
  <c r="G67" i="8"/>
  <c r="G66" i="8" s="1"/>
  <c r="F67" i="8"/>
  <c r="C67" i="8"/>
  <c r="D67" i="8" s="1"/>
  <c r="C66" i="8"/>
  <c r="H65" i="8"/>
  <c r="D65" i="8"/>
  <c r="H64" i="8"/>
  <c r="D64" i="8"/>
  <c r="G63" i="8"/>
  <c r="H63" i="8" s="1"/>
  <c r="F63" i="8"/>
  <c r="D63" i="8"/>
  <c r="C63" i="8"/>
  <c r="H62" i="8"/>
  <c r="D62" i="8"/>
  <c r="H61" i="8"/>
  <c r="D61" i="8"/>
  <c r="G60" i="8"/>
  <c r="H60" i="8" s="1"/>
  <c r="F60" i="8"/>
  <c r="C60" i="8"/>
  <c r="D60" i="8" s="1"/>
  <c r="H59" i="8"/>
  <c r="D59" i="8"/>
  <c r="H58" i="8"/>
  <c r="D58" i="8"/>
  <c r="H57" i="8"/>
  <c r="D57" i="8"/>
  <c r="H56" i="8"/>
  <c r="D56" i="8"/>
  <c r="G55" i="8"/>
  <c r="H55" i="8" s="1"/>
  <c r="F55" i="8"/>
  <c r="C55" i="8"/>
  <c r="D55" i="8" s="1"/>
  <c r="H54" i="8"/>
  <c r="D54" i="8"/>
  <c r="H53" i="8"/>
  <c r="D53" i="8"/>
  <c r="H52" i="8"/>
  <c r="G52" i="8"/>
  <c r="F52" i="8"/>
  <c r="C52" i="8"/>
  <c r="D52" i="8" s="1"/>
  <c r="H51" i="8"/>
  <c r="D51" i="8"/>
  <c r="H50" i="8"/>
  <c r="D50" i="8"/>
  <c r="G49" i="8"/>
  <c r="H49" i="8" s="1"/>
  <c r="F49" i="8"/>
  <c r="D49" i="8"/>
  <c r="C49" i="8"/>
  <c r="H48" i="8"/>
  <c r="D48" i="8"/>
  <c r="H47" i="8"/>
  <c r="D47" i="8"/>
  <c r="G46" i="8"/>
  <c r="H46" i="8" s="1"/>
  <c r="F46" i="8"/>
  <c r="C46" i="8"/>
  <c r="D46" i="8" s="1"/>
  <c r="H45" i="8"/>
  <c r="D45" i="8"/>
  <c r="H44" i="8"/>
  <c r="D44" i="8"/>
  <c r="H43" i="8"/>
  <c r="D43" i="8"/>
  <c r="H42" i="8"/>
  <c r="D42" i="8"/>
  <c r="G41" i="8"/>
  <c r="H41" i="8" s="1"/>
  <c r="F41" i="8"/>
  <c r="C41" i="8"/>
  <c r="D41" i="8" s="1"/>
  <c r="H40" i="8"/>
  <c r="D40" i="8"/>
  <c r="H39" i="8"/>
  <c r="D39" i="8"/>
  <c r="H38" i="8"/>
  <c r="D38" i="8"/>
  <c r="H37" i="8"/>
  <c r="D37" i="8"/>
  <c r="H36" i="8"/>
  <c r="D36" i="8"/>
  <c r="H35" i="8"/>
  <c r="D35" i="8"/>
  <c r="H34" i="8"/>
  <c r="G34" i="8"/>
  <c r="F34" i="8"/>
  <c r="C34" i="8"/>
  <c r="C30" i="8" s="1"/>
  <c r="D30" i="8" s="1"/>
  <c r="H33" i="8"/>
  <c r="D33" i="8"/>
  <c r="H32" i="8"/>
  <c r="D32" i="8"/>
  <c r="G31" i="8"/>
  <c r="H31" i="8" s="1"/>
  <c r="F31" i="8"/>
  <c r="D31" i="8"/>
  <c r="C31" i="8"/>
  <c r="F30" i="8"/>
  <c r="H29" i="8"/>
  <c r="D29" i="8"/>
  <c r="H28" i="8"/>
  <c r="D28" i="8"/>
  <c r="G27" i="8"/>
  <c r="H27" i="8" s="1"/>
  <c r="F27" i="8"/>
  <c r="C27" i="8"/>
  <c r="D27" i="8" s="1"/>
  <c r="H26" i="8"/>
  <c r="D26" i="8"/>
  <c r="H25" i="8"/>
  <c r="D25" i="8"/>
  <c r="H24" i="8"/>
  <c r="G24" i="8"/>
  <c r="F24" i="8"/>
  <c r="C24" i="8"/>
  <c r="C16" i="8" s="1"/>
  <c r="D16" i="8" s="1"/>
  <c r="H23" i="8"/>
  <c r="D23" i="8"/>
  <c r="H22" i="8"/>
  <c r="D22" i="8"/>
  <c r="H21" i="8"/>
  <c r="D21" i="8"/>
  <c r="H20" i="8"/>
  <c r="D20" i="8"/>
  <c r="H19" i="8"/>
  <c r="D19" i="8"/>
  <c r="H18" i="8"/>
  <c r="D18" i="8"/>
  <c r="G17" i="8"/>
  <c r="H17" i="8" s="1"/>
  <c r="F17" i="8"/>
  <c r="D17" i="8"/>
  <c r="C17" i="8"/>
  <c r="F16" i="8"/>
  <c r="C78" i="8" l="1"/>
  <c r="C79" i="8" s="1"/>
  <c r="H66" i="8"/>
  <c r="G16" i="8"/>
  <c r="H16" i="8" s="1"/>
  <c r="D24" i="8"/>
  <c r="G30" i="8"/>
  <c r="H30" i="8" s="1"/>
  <c r="D34" i="8"/>
  <c r="D66" i="8"/>
  <c r="H67" i="8"/>
  <c r="G78" i="8" l="1"/>
  <c r="G79" i="8" s="1"/>
  <c r="G80" i="8" s="1"/>
  <c r="C80" i="8"/>
  <c r="H78" i="7"/>
  <c r="D78" i="7"/>
  <c r="H77" i="7"/>
  <c r="D77" i="7"/>
  <c r="G76" i="7"/>
  <c r="H76" i="7" s="1"/>
  <c r="F76" i="7"/>
  <c r="D76" i="7"/>
  <c r="C76" i="7"/>
  <c r="H75" i="7"/>
  <c r="D75" i="7"/>
  <c r="H74" i="7"/>
  <c r="D74" i="7"/>
  <c r="G73" i="7"/>
  <c r="H73" i="7" s="1"/>
  <c r="F73" i="7"/>
  <c r="C73" i="7"/>
  <c r="D73" i="7" s="1"/>
  <c r="H72" i="7"/>
  <c r="D72" i="7"/>
  <c r="H71" i="7"/>
  <c r="D71" i="7"/>
  <c r="H70" i="7"/>
  <c r="D70" i="7"/>
  <c r="H69" i="7"/>
  <c r="D69" i="7"/>
  <c r="G68" i="7"/>
  <c r="G67" i="7" s="1"/>
  <c r="F68" i="7"/>
  <c r="F67" i="7" s="1"/>
  <c r="C68" i="7"/>
  <c r="D68" i="7" s="1"/>
  <c r="C67" i="7"/>
  <c r="C79" i="7" s="1"/>
  <c r="C80" i="7" s="1"/>
  <c r="C81" i="7" s="1"/>
  <c r="H66" i="7"/>
  <c r="D66" i="7"/>
  <c r="H65" i="7"/>
  <c r="D65" i="7"/>
  <c r="G64" i="7"/>
  <c r="H64" i="7" s="1"/>
  <c r="F64" i="7"/>
  <c r="D64" i="7"/>
  <c r="C64" i="7"/>
  <c r="H63" i="7"/>
  <c r="D63" i="7"/>
  <c r="H62" i="7"/>
  <c r="D62" i="7"/>
  <c r="G61" i="7"/>
  <c r="H61" i="7" s="1"/>
  <c r="F61" i="7"/>
  <c r="C61" i="7"/>
  <c r="D61" i="7" s="1"/>
  <c r="H60" i="7"/>
  <c r="D60" i="7"/>
  <c r="H59" i="7"/>
  <c r="D59" i="7"/>
  <c r="H58" i="7"/>
  <c r="D58" i="7"/>
  <c r="H57" i="7"/>
  <c r="D57" i="7"/>
  <c r="G56" i="7"/>
  <c r="H56" i="7" s="1"/>
  <c r="F56" i="7"/>
  <c r="C56" i="7"/>
  <c r="D56" i="7" s="1"/>
  <c r="H55" i="7"/>
  <c r="D55" i="7"/>
  <c r="H54" i="7"/>
  <c r="D54" i="7"/>
  <c r="H53" i="7"/>
  <c r="G53" i="7"/>
  <c r="F53" i="7"/>
  <c r="C53" i="7"/>
  <c r="D53" i="7" s="1"/>
  <c r="H52" i="7"/>
  <c r="D52" i="7"/>
  <c r="H51" i="7"/>
  <c r="D51" i="7"/>
  <c r="H50" i="7"/>
  <c r="G50" i="7"/>
  <c r="F50" i="7"/>
  <c r="D50" i="7"/>
  <c r="C50" i="7"/>
  <c r="H49" i="7"/>
  <c r="D49" i="7"/>
  <c r="H48" i="7"/>
  <c r="D48" i="7"/>
  <c r="G47" i="7"/>
  <c r="H47" i="7" s="1"/>
  <c r="F47" i="7"/>
  <c r="D47" i="7"/>
  <c r="C47" i="7"/>
  <c r="H46" i="7"/>
  <c r="D46" i="7"/>
  <c r="H45" i="7"/>
  <c r="D45" i="7"/>
  <c r="H44" i="7"/>
  <c r="D44" i="7"/>
  <c r="H43" i="7"/>
  <c r="D43" i="7"/>
  <c r="G42" i="7"/>
  <c r="H42" i="7" s="1"/>
  <c r="F42" i="7"/>
  <c r="C42" i="7"/>
  <c r="D42" i="7" s="1"/>
  <c r="H41" i="7"/>
  <c r="D41" i="7"/>
  <c r="H40" i="7"/>
  <c r="D40" i="7"/>
  <c r="H39" i="7"/>
  <c r="D39" i="7"/>
  <c r="H38" i="7"/>
  <c r="D38" i="7"/>
  <c r="H37" i="7"/>
  <c r="D37" i="7"/>
  <c r="H36" i="7"/>
  <c r="D36" i="7"/>
  <c r="G35" i="7"/>
  <c r="H35" i="7" s="1"/>
  <c r="F35" i="7"/>
  <c r="F31" i="7" s="1"/>
  <c r="C35" i="7"/>
  <c r="D35" i="7" s="1"/>
  <c r="H34" i="7"/>
  <c r="D34" i="7"/>
  <c r="H33" i="7"/>
  <c r="D33" i="7"/>
  <c r="G32" i="7"/>
  <c r="H32" i="7" s="1"/>
  <c r="F32" i="7"/>
  <c r="D32" i="7"/>
  <c r="C32" i="7"/>
  <c r="C31" i="7" s="1"/>
  <c r="D31" i="7" s="1"/>
  <c r="H30" i="7"/>
  <c r="D30" i="7"/>
  <c r="H29" i="7"/>
  <c r="D29" i="7"/>
  <c r="G28" i="7"/>
  <c r="H28" i="7" s="1"/>
  <c r="F28" i="7"/>
  <c r="C28" i="7"/>
  <c r="D28" i="7" s="1"/>
  <c r="H27" i="7"/>
  <c r="D27" i="7"/>
  <c r="H26" i="7"/>
  <c r="D26" i="7"/>
  <c r="H25" i="7"/>
  <c r="G25" i="7"/>
  <c r="F25" i="7"/>
  <c r="C25" i="7"/>
  <c r="D25" i="7" s="1"/>
  <c r="H24" i="7"/>
  <c r="D24" i="7"/>
  <c r="H23" i="7"/>
  <c r="D23" i="7"/>
  <c r="H22" i="7"/>
  <c r="D22" i="7"/>
  <c r="H21" i="7"/>
  <c r="D21" i="7"/>
  <c r="H20" i="7"/>
  <c r="D20" i="7"/>
  <c r="H19" i="7"/>
  <c r="D19" i="7"/>
  <c r="H18" i="7"/>
  <c r="G18" i="7"/>
  <c r="F18" i="7"/>
  <c r="D18" i="7"/>
  <c r="C18" i="7"/>
  <c r="C17" i="7" s="1"/>
  <c r="D17" i="7" s="1"/>
  <c r="F17" i="7"/>
  <c r="F79" i="7" l="1"/>
  <c r="F80" i="7" s="1"/>
  <c r="H67" i="7"/>
  <c r="G17" i="7"/>
  <c r="H17" i="7" s="1"/>
  <c r="G31" i="7"/>
  <c r="H31" i="7" s="1"/>
  <c r="D67" i="7"/>
  <c r="H68" i="7"/>
  <c r="G79" i="7" l="1"/>
  <c r="G80" i="7" s="1"/>
  <c r="G81" i="7" s="1"/>
  <c r="A86" i="6" l="1"/>
  <c r="H77" i="6"/>
  <c r="D77" i="6"/>
  <c r="H76" i="6"/>
  <c r="D76" i="6"/>
  <c r="G75" i="6"/>
  <c r="H75" i="6" s="1"/>
  <c r="F75" i="6"/>
  <c r="F66" i="6" s="1"/>
  <c r="D75" i="6"/>
  <c r="C75" i="6"/>
  <c r="H74" i="6"/>
  <c r="D74" i="6"/>
  <c r="H73" i="6"/>
  <c r="D73" i="6"/>
  <c r="G72" i="6"/>
  <c r="H72" i="6" s="1"/>
  <c r="F72" i="6"/>
  <c r="C72" i="6"/>
  <c r="D72" i="6" s="1"/>
  <c r="H71" i="6"/>
  <c r="D71" i="6"/>
  <c r="H70" i="6"/>
  <c r="D70" i="6"/>
  <c r="H69" i="6"/>
  <c r="D69" i="6"/>
  <c r="H68" i="6"/>
  <c r="D68" i="6"/>
  <c r="H67" i="6"/>
  <c r="G67" i="6"/>
  <c r="G66" i="6" s="1"/>
  <c r="F67" i="6"/>
  <c r="C67" i="6"/>
  <c r="C66" i="6" s="1"/>
  <c r="H65" i="6"/>
  <c r="D65" i="6"/>
  <c r="H64" i="6"/>
  <c r="D64" i="6"/>
  <c r="G63" i="6"/>
  <c r="H63" i="6" s="1"/>
  <c r="F63" i="6"/>
  <c r="C63" i="6"/>
  <c r="D63" i="6" s="1"/>
  <c r="H62" i="6"/>
  <c r="D62" i="6"/>
  <c r="H61" i="6"/>
  <c r="D61" i="6"/>
  <c r="G60" i="6"/>
  <c r="H60" i="6" s="1"/>
  <c r="F60" i="6"/>
  <c r="C60" i="6"/>
  <c r="D60" i="6" s="1"/>
  <c r="H59" i="6"/>
  <c r="D59" i="6"/>
  <c r="H58" i="6"/>
  <c r="D58" i="6"/>
  <c r="H57" i="6"/>
  <c r="D57" i="6"/>
  <c r="H56" i="6"/>
  <c r="D56" i="6"/>
  <c r="H55" i="6"/>
  <c r="G55" i="6"/>
  <c r="F55" i="6"/>
  <c r="C55" i="6"/>
  <c r="D55" i="6" s="1"/>
  <c r="H54" i="6"/>
  <c r="D54" i="6"/>
  <c r="H53" i="6"/>
  <c r="D53" i="6"/>
  <c r="G52" i="6"/>
  <c r="H52" i="6" s="1"/>
  <c r="F52" i="6"/>
  <c r="D52" i="6"/>
  <c r="C52" i="6"/>
  <c r="H51" i="6"/>
  <c r="D51" i="6"/>
  <c r="H50" i="6"/>
  <c r="D50" i="6"/>
  <c r="G49" i="6"/>
  <c r="H49" i="6" s="1"/>
  <c r="F49" i="6"/>
  <c r="C49" i="6"/>
  <c r="D49" i="6" s="1"/>
  <c r="H48" i="6"/>
  <c r="D48" i="6"/>
  <c r="H47" i="6"/>
  <c r="D47" i="6"/>
  <c r="G46" i="6"/>
  <c r="H46" i="6" s="1"/>
  <c r="F46" i="6"/>
  <c r="C46" i="6"/>
  <c r="D46" i="6" s="1"/>
  <c r="H45" i="6"/>
  <c r="D45" i="6"/>
  <c r="H44" i="6"/>
  <c r="D44" i="6"/>
  <c r="H43" i="6"/>
  <c r="D43" i="6"/>
  <c r="H42" i="6"/>
  <c r="D42" i="6"/>
  <c r="H41" i="6"/>
  <c r="G41" i="6"/>
  <c r="F41" i="6"/>
  <c r="C41" i="6"/>
  <c r="D41" i="6" s="1"/>
  <c r="H40" i="6"/>
  <c r="D40" i="6"/>
  <c r="H39" i="6"/>
  <c r="D39" i="6"/>
  <c r="H38" i="6"/>
  <c r="D38" i="6"/>
  <c r="H37" i="6"/>
  <c r="D37" i="6"/>
  <c r="H36" i="6"/>
  <c r="D36" i="6"/>
  <c r="H35" i="6"/>
  <c r="D35" i="6"/>
  <c r="G34" i="6"/>
  <c r="H34" i="6" s="1"/>
  <c r="F34" i="6"/>
  <c r="D34" i="6"/>
  <c r="C34" i="6"/>
  <c r="H33" i="6"/>
  <c r="D33" i="6"/>
  <c r="H32" i="6"/>
  <c r="D32" i="6"/>
  <c r="G31" i="6"/>
  <c r="H31" i="6" s="1"/>
  <c r="F31" i="6"/>
  <c r="F30" i="6" s="1"/>
  <c r="C31" i="6"/>
  <c r="D31" i="6" s="1"/>
  <c r="G30" i="6"/>
  <c r="H30" i="6" s="1"/>
  <c r="H29" i="6"/>
  <c r="D29" i="6"/>
  <c r="H28" i="6"/>
  <c r="D28" i="6"/>
  <c r="H27" i="6"/>
  <c r="G27" i="6"/>
  <c r="F27" i="6"/>
  <c r="C27" i="6"/>
  <c r="D27" i="6" s="1"/>
  <c r="H26" i="6"/>
  <c r="D26" i="6"/>
  <c r="H25" i="6"/>
  <c r="D25" i="6"/>
  <c r="G24" i="6"/>
  <c r="H24" i="6" s="1"/>
  <c r="F24" i="6"/>
  <c r="D24" i="6"/>
  <c r="C24" i="6"/>
  <c r="H23" i="6"/>
  <c r="D23" i="6"/>
  <c r="H22" i="6"/>
  <c r="D22" i="6"/>
  <c r="H21" i="6"/>
  <c r="D21" i="6"/>
  <c r="H20" i="6"/>
  <c r="D20" i="6"/>
  <c r="H19" i="6"/>
  <c r="D19" i="6"/>
  <c r="H18" i="6"/>
  <c r="D18" i="6"/>
  <c r="H17" i="6"/>
  <c r="G17" i="6"/>
  <c r="F17" i="6"/>
  <c r="F16" i="6" s="1"/>
  <c r="C17" i="6"/>
  <c r="D17" i="6" s="1"/>
  <c r="G16" i="6"/>
  <c r="H16" i="6" s="1"/>
  <c r="H66" i="6" l="1"/>
  <c r="G78" i="6"/>
  <c r="G79" i="6" s="1"/>
  <c r="G80" i="6" s="1"/>
  <c r="D66" i="6"/>
  <c r="F78" i="6"/>
  <c r="F79" i="6" s="1"/>
  <c r="C16" i="6"/>
  <c r="D16" i="6" s="1"/>
  <c r="C30" i="6"/>
  <c r="D30" i="6" s="1"/>
  <c r="D67" i="6"/>
  <c r="C78" i="6" l="1"/>
  <c r="C79" i="6" s="1"/>
  <c r="C80" i="6" s="1"/>
  <c r="A86" i="5" l="1"/>
  <c r="H77" i="5"/>
  <c r="D77" i="5"/>
  <c r="H76" i="5"/>
  <c r="D76" i="5"/>
  <c r="G75" i="5"/>
  <c r="H75" i="5" s="1"/>
  <c r="F75" i="5"/>
  <c r="F66" i="5" s="1"/>
  <c r="D75" i="5"/>
  <c r="C75" i="5"/>
  <c r="H74" i="5"/>
  <c r="D74" i="5"/>
  <c r="H73" i="5"/>
  <c r="D73" i="5"/>
  <c r="G72" i="5"/>
  <c r="H72" i="5" s="1"/>
  <c r="F72" i="5"/>
  <c r="C72" i="5"/>
  <c r="D72" i="5" s="1"/>
  <c r="H71" i="5"/>
  <c r="D71" i="5"/>
  <c r="H70" i="5"/>
  <c r="D70" i="5"/>
  <c r="H69" i="5"/>
  <c r="D69" i="5"/>
  <c r="H68" i="5"/>
  <c r="D68" i="5"/>
  <c r="H67" i="5"/>
  <c r="G67" i="5"/>
  <c r="G66" i="5" s="1"/>
  <c r="F67" i="5"/>
  <c r="C67" i="5"/>
  <c r="C66" i="5" s="1"/>
  <c r="H65" i="5"/>
  <c r="D65" i="5"/>
  <c r="H64" i="5"/>
  <c r="D64" i="5"/>
  <c r="G63" i="5"/>
  <c r="H63" i="5" s="1"/>
  <c r="F63" i="5"/>
  <c r="C63" i="5"/>
  <c r="D63" i="5" s="1"/>
  <c r="H62" i="5"/>
  <c r="D62" i="5"/>
  <c r="H61" i="5"/>
  <c r="D61" i="5"/>
  <c r="G60" i="5"/>
  <c r="H60" i="5" s="1"/>
  <c r="F60" i="5"/>
  <c r="C60" i="5"/>
  <c r="D60" i="5" s="1"/>
  <c r="H59" i="5"/>
  <c r="D59" i="5"/>
  <c r="H58" i="5"/>
  <c r="D58" i="5"/>
  <c r="H57" i="5"/>
  <c r="D57" i="5"/>
  <c r="H56" i="5"/>
  <c r="D56" i="5"/>
  <c r="H55" i="5"/>
  <c r="G55" i="5"/>
  <c r="F55" i="5"/>
  <c r="C55" i="5"/>
  <c r="D55" i="5" s="1"/>
  <c r="H54" i="5"/>
  <c r="D54" i="5"/>
  <c r="H53" i="5"/>
  <c r="D53" i="5"/>
  <c r="G52" i="5"/>
  <c r="H52" i="5" s="1"/>
  <c r="F52" i="5"/>
  <c r="D52" i="5"/>
  <c r="C52" i="5"/>
  <c r="H51" i="5"/>
  <c r="D51" i="5"/>
  <c r="H50" i="5"/>
  <c r="D50" i="5"/>
  <c r="G49" i="5"/>
  <c r="H49" i="5" s="1"/>
  <c r="F49" i="5"/>
  <c r="C49" i="5"/>
  <c r="D49" i="5" s="1"/>
  <c r="H48" i="5"/>
  <c r="D48" i="5"/>
  <c r="H47" i="5"/>
  <c r="D47" i="5"/>
  <c r="G46" i="5"/>
  <c r="H46" i="5" s="1"/>
  <c r="F46" i="5"/>
  <c r="C46" i="5"/>
  <c r="D46" i="5" s="1"/>
  <c r="H45" i="5"/>
  <c r="D45" i="5"/>
  <c r="H44" i="5"/>
  <c r="D44" i="5"/>
  <c r="H43" i="5"/>
  <c r="D43" i="5"/>
  <c r="H42" i="5"/>
  <c r="D42" i="5"/>
  <c r="H41" i="5"/>
  <c r="G41" i="5"/>
  <c r="F41" i="5"/>
  <c r="C41" i="5"/>
  <c r="D41" i="5" s="1"/>
  <c r="H40" i="5"/>
  <c r="D40" i="5"/>
  <c r="H39" i="5"/>
  <c r="D39" i="5"/>
  <c r="H38" i="5"/>
  <c r="D38" i="5"/>
  <c r="H37" i="5"/>
  <c r="D37" i="5"/>
  <c r="H36" i="5"/>
  <c r="D36" i="5"/>
  <c r="H35" i="5"/>
  <c r="D35" i="5"/>
  <c r="G34" i="5"/>
  <c r="H34" i="5" s="1"/>
  <c r="F34" i="5"/>
  <c r="D34" i="5"/>
  <c r="C34" i="5"/>
  <c r="H33" i="5"/>
  <c r="D33" i="5"/>
  <c r="H32" i="5"/>
  <c r="D32" i="5"/>
  <c r="G31" i="5"/>
  <c r="H31" i="5" s="1"/>
  <c r="F31" i="5"/>
  <c r="F30" i="5" s="1"/>
  <c r="C31" i="5"/>
  <c r="D31" i="5" s="1"/>
  <c r="G30" i="5"/>
  <c r="H30" i="5" s="1"/>
  <c r="H29" i="5"/>
  <c r="D29" i="5"/>
  <c r="H28" i="5"/>
  <c r="D28" i="5"/>
  <c r="H27" i="5"/>
  <c r="G27" i="5"/>
  <c r="F27" i="5"/>
  <c r="C27" i="5"/>
  <c r="D27" i="5" s="1"/>
  <c r="H26" i="5"/>
  <c r="D26" i="5"/>
  <c r="H25" i="5"/>
  <c r="D25" i="5"/>
  <c r="G24" i="5"/>
  <c r="H24" i="5" s="1"/>
  <c r="F24" i="5"/>
  <c r="D24" i="5"/>
  <c r="C24" i="5"/>
  <c r="H23" i="5"/>
  <c r="D23" i="5"/>
  <c r="H22" i="5"/>
  <c r="D22" i="5"/>
  <c r="H21" i="5"/>
  <c r="D21" i="5"/>
  <c r="H20" i="5"/>
  <c r="D20" i="5"/>
  <c r="H19" i="5"/>
  <c r="D19" i="5"/>
  <c r="H18" i="5"/>
  <c r="D18" i="5"/>
  <c r="G17" i="5"/>
  <c r="H17" i="5" s="1"/>
  <c r="F17" i="5"/>
  <c r="F16" i="5" s="1"/>
  <c r="C17" i="5"/>
  <c r="D17" i="5" s="1"/>
  <c r="G16" i="5"/>
  <c r="H16" i="5" s="1"/>
  <c r="D66" i="5" l="1"/>
  <c r="F78" i="5"/>
  <c r="F79" i="5" s="1"/>
  <c r="H66" i="5"/>
  <c r="G78" i="5"/>
  <c r="G79" i="5" s="1"/>
  <c r="G80" i="5" s="1"/>
  <c r="C16" i="5"/>
  <c r="D16" i="5" s="1"/>
  <c r="C30" i="5"/>
  <c r="D30" i="5" s="1"/>
  <c r="D67" i="5"/>
  <c r="C78" i="5" l="1"/>
  <c r="C79" i="5" s="1"/>
  <c r="C80" i="5" s="1"/>
  <c r="H78" i="4" l="1"/>
  <c r="D78" i="4"/>
  <c r="H77" i="4"/>
  <c r="D77" i="4"/>
  <c r="G76" i="4"/>
  <c r="H76" i="4" s="1"/>
  <c r="F76" i="4"/>
  <c r="D76" i="4"/>
  <c r="C76" i="4"/>
  <c r="H75" i="4"/>
  <c r="D75" i="4"/>
  <c r="H74" i="4"/>
  <c r="D74" i="4"/>
  <c r="G73" i="4"/>
  <c r="H73" i="4" s="1"/>
  <c r="F73" i="4"/>
  <c r="F67" i="4" s="1"/>
  <c r="F79" i="4" s="1"/>
  <c r="F80" i="4" s="1"/>
  <c r="C73" i="4"/>
  <c r="D73" i="4" s="1"/>
  <c r="H72" i="4"/>
  <c r="D72" i="4"/>
  <c r="H71" i="4"/>
  <c r="D71" i="4"/>
  <c r="H70" i="4"/>
  <c r="D70" i="4"/>
  <c r="H69" i="4"/>
  <c r="D69" i="4"/>
  <c r="G68" i="4"/>
  <c r="G67" i="4" s="1"/>
  <c r="F68" i="4"/>
  <c r="C68" i="4"/>
  <c r="D68" i="4" s="1"/>
  <c r="C67" i="4"/>
  <c r="H66" i="4"/>
  <c r="D66" i="4"/>
  <c r="H65" i="4"/>
  <c r="D65" i="4"/>
  <c r="G64" i="4"/>
  <c r="H64" i="4" s="1"/>
  <c r="F64" i="4"/>
  <c r="D64" i="4"/>
  <c r="C64" i="4"/>
  <c r="H63" i="4"/>
  <c r="D63" i="4"/>
  <c r="H62" i="4"/>
  <c r="D62" i="4"/>
  <c r="G61" i="4"/>
  <c r="H61" i="4" s="1"/>
  <c r="F61" i="4"/>
  <c r="C61" i="4"/>
  <c r="D61" i="4" s="1"/>
  <c r="H60" i="4"/>
  <c r="D60" i="4"/>
  <c r="H59" i="4"/>
  <c r="D59" i="4"/>
  <c r="H58" i="4"/>
  <c r="D58" i="4"/>
  <c r="H57" i="4"/>
  <c r="D57" i="4"/>
  <c r="G56" i="4"/>
  <c r="H56" i="4" s="1"/>
  <c r="F56" i="4"/>
  <c r="C56" i="4"/>
  <c r="D56" i="4" s="1"/>
  <c r="H55" i="4"/>
  <c r="D55" i="4"/>
  <c r="H54" i="4"/>
  <c r="D54" i="4"/>
  <c r="H53" i="4"/>
  <c r="G53" i="4"/>
  <c r="F53" i="4"/>
  <c r="C53" i="4"/>
  <c r="D53" i="4" s="1"/>
  <c r="H52" i="4"/>
  <c r="D52" i="4"/>
  <c r="H51" i="4"/>
  <c r="D51" i="4"/>
  <c r="G50" i="4"/>
  <c r="H50" i="4" s="1"/>
  <c r="F50" i="4"/>
  <c r="D50" i="4"/>
  <c r="C50" i="4"/>
  <c r="H49" i="4"/>
  <c r="D49" i="4"/>
  <c r="H48" i="4"/>
  <c r="D48" i="4"/>
  <c r="G47" i="4"/>
  <c r="H47" i="4" s="1"/>
  <c r="F47" i="4"/>
  <c r="C47" i="4"/>
  <c r="D47" i="4" s="1"/>
  <c r="H46" i="4"/>
  <c r="D46" i="4"/>
  <c r="H45" i="4"/>
  <c r="D45" i="4"/>
  <c r="H44" i="4"/>
  <c r="D44" i="4"/>
  <c r="H43" i="4"/>
  <c r="D43" i="4"/>
  <c r="G42" i="4"/>
  <c r="G31" i="4" s="1"/>
  <c r="H31" i="4" s="1"/>
  <c r="F42" i="4"/>
  <c r="C42" i="4"/>
  <c r="D42" i="4" s="1"/>
  <c r="H41" i="4"/>
  <c r="D41" i="4"/>
  <c r="H40" i="4"/>
  <c r="D40" i="4"/>
  <c r="H39" i="4"/>
  <c r="D39" i="4"/>
  <c r="H38" i="4"/>
  <c r="D38" i="4"/>
  <c r="H37" i="4"/>
  <c r="D37" i="4"/>
  <c r="H36" i="4"/>
  <c r="D36" i="4"/>
  <c r="H35" i="4"/>
  <c r="G35" i="4"/>
  <c r="F35" i="4"/>
  <c r="C35" i="4"/>
  <c r="C31" i="4" s="1"/>
  <c r="D31" i="4" s="1"/>
  <c r="H34" i="4"/>
  <c r="D34" i="4"/>
  <c r="H33" i="4"/>
  <c r="D33" i="4"/>
  <c r="G32" i="4"/>
  <c r="H32" i="4" s="1"/>
  <c r="F32" i="4"/>
  <c r="D32" i="4"/>
  <c r="C32" i="4"/>
  <c r="F31" i="4"/>
  <c r="H30" i="4"/>
  <c r="D30" i="4"/>
  <c r="H29" i="4"/>
  <c r="D29" i="4"/>
  <c r="G28" i="4"/>
  <c r="H28" i="4" s="1"/>
  <c r="F28" i="4"/>
  <c r="C28" i="4"/>
  <c r="D28" i="4" s="1"/>
  <c r="H27" i="4"/>
  <c r="D27" i="4"/>
  <c r="H26" i="4"/>
  <c r="D26" i="4"/>
  <c r="H25" i="4"/>
  <c r="G25" i="4"/>
  <c r="F25" i="4"/>
  <c r="C25" i="4"/>
  <c r="C17" i="4" s="1"/>
  <c r="D17" i="4" s="1"/>
  <c r="H24" i="4"/>
  <c r="D24" i="4"/>
  <c r="H23" i="4"/>
  <c r="D23" i="4"/>
  <c r="H22" i="4"/>
  <c r="D22" i="4"/>
  <c r="H21" i="4"/>
  <c r="D21" i="4"/>
  <c r="H20" i="4"/>
  <c r="D20" i="4"/>
  <c r="H19" i="4"/>
  <c r="D19" i="4"/>
  <c r="G18" i="4"/>
  <c r="H18" i="4" s="1"/>
  <c r="F18" i="4"/>
  <c r="D18" i="4"/>
  <c r="C18" i="4"/>
  <c r="F17" i="4"/>
  <c r="H67" i="4" l="1"/>
  <c r="C79" i="4"/>
  <c r="C80" i="4" s="1"/>
  <c r="C81" i="4" s="1"/>
  <c r="G17" i="4"/>
  <c r="H17" i="4" s="1"/>
  <c r="D25" i="4"/>
  <c r="D35" i="4"/>
  <c r="H42" i="4"/>
  <c r="D67" i="4"/>
  <c r="H68" i="4"/>
  <c r="G79" i="4" l="1"/>
  <c r="G80" i="4" s="1"/>
  <c r="G81" i="4" s="1"/>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<sst xmlns="http://schemas.openxmlformats.org/spreadsheetml/2006/main" count="2876" uniqueCount="540">
  <si>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</si>
  <si>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</si>
  <si>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</si>
  <si>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</si>
  <si>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</si>
  <si>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</si>
  <si>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</si>
  <si>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</si>
  <si>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</si>
  <si>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</si>
  <si>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</si>
  <si>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</si>
  <si>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</si>
  <si>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</si>
  <si>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</si>
  <si>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</si>
  <si>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</si>
  <si>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</si>
  <si>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</si>
  <si>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</si>
  <si>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</si>
  <si>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</si>
  <si>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</si>
  <si>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</si>
  <si>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</si>
  <si>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</si>
  <si>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</si>
  <si>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</si>
  <si>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</si>
  <si>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</si>
  <si>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</si>
  <si>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</si>
  <si>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</si>
  <si>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</si>
  <si>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</si>
  <si>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</si>
  <si>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</si>
  <si>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</si>
  <si>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</si>
  <si>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</si>
  <si>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</si>
  <si>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</si>
  <si>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</si>
  <si>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</si>
  <si>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</si>
  <si>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</si>
  <si>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</si>
  <si>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</si>
  <si>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</si>
  <si>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</si>
  <si>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</si>
  <si>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</si>
  <si>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</si>
  <si>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</si>
  <si>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</si>
  <si>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</si>
  <si>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</si>
  <si>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</si>
  <si>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</si>
  <si>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</si>
  <si>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</si>
  <si>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</si>
  <si>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</si>
  <si>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</si>
  <si>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</si>
  <si>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</si>
  <si>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</si>
  <si>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</si>
  <si>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</si>
  <si>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</si>
  <si>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</si>
  <si>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</si>
  <si>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</si>
  <si>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</si>
  <si>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</si>
  <si>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</si>
  <si>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</si>
  <si>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</si>
  <si>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</si>
  <si>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t>
  </si>
  <si>
    <t>PHIẾU ĐÁNH GIÁ, XẾP LOẠI CHUYÊN MÔN, NGHIỆP VỤ CỦA NHÀ GIÁO
Năm học 2022-2023</t>
  </si>
  <si>
    <r>
      <t xml:space="preserve">TRƯỜNG CAO ĐẲNG LÝ TỰ TRỌNG
THÀNH PHỐ HỒ CHÍ MINH
</t>
    </r>
    <r>
      <rPr>
        <b/>
        <sz val="13"/>
        <color theme="1"/>
        <rFont val="Times New Roman"/>
        <family val="1"/>
      </rPr>
      <t>KHOA: KINH TẾ</t>
    </r>
  </si>
  <si>
    <t xml:space="preserve">                                                 Họ và tên giảng viên: Phạm Quỳnh Như</t>
  </si>
  <si>
    <t xml:space="preserve">                                                 Khoa, tổ bộ môn:  Tổ Kế toán- Tài chính</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</si>
  <si>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</si>
  <si>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</si>
  <si>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</si>
  <si>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</si>
  <si>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</si>
  <si>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</si>
  <si>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</si>
  <si>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</si>
  <si>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</si>
  <si>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</si>
  <si>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</si>
  <si>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</si>
  <si>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</si>
  <si>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phụ trách và triển khai thực hiện đúng, đủ các nội dung;</t>
  </si>
  <si>
    <t>- Thực hiện đúng kế hoạch, giáo án.
- Thực hiện tốt công tác GVCN;
- Thái độ học tập của SV (sĩ số lớp học theo thời gian, báo cáo của phòng TTGD-CTSV về tình hình giảng dạy)</t>
  </si>
  <si>
    <t>- Thực hiện tốt công tác GVCN, CVHT;
- Tham gia các hoạt động phong trào Đoàn thể liên quan đến HSSV (có xác nhận)
- Trực tiếp hỗ trợ và tham gia tư vấn giáo dục giúp SV an tâm trong học tập.</t>
  </si>
  <si>
    <t>- Thực hiện đúng, chuẩn và đúng hạn về công tác đánh giá kết quả rèn luyện của SV.
- Thực hiện việc quản lý, điểm danh 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</si>
  <si>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</si>
  <si>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</si>
  <si>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</si>
  <si>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</si>
  <si>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</si>
  <si>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</si>
  <si>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công tác hướng dẫn SV thực tập tại công ty, doanh nghiệp (có quyết định);</t>
  </si>
  <si>
    <t xml:space="preserve">- Bằng Thạc sĩ Kinh tế
- Bằng Đại học Kế toán
- Bằng Cao đẳng Sư phạm Toán- Lý
- Chứng chỉ kỹ năng nghề quốc gia bậc 3
</t>
  </si>
  <si>
    <t>- Kết quả dự giờ, kiểm tra chuyên môn đạt từ loại tốt
- Tham gia hiệu chỉnh hoặc biên soạn các chương trình đào tạo</t>
  </si>
  <si>
    <t xml:space="preserve">- Được phân công giảng dạy 6 học phần/năm học
</t>
  </si>
  <si>
    <t xml:space="preserve">- Tham gia tham quan, học tập tại các đơn vị sản xuất, kinh doanh 
</t>
  </si>
  <si>
    <t xml:space="preserve">- Trực tiếp tham gia giảng dạy các môn Thực tập, Thực hành nghề Kế toán
</t>
  </si>
  <si>
    <t xml:space="preserve">- Tham gia thực tập tại doanh nghiệp về kế toán
</t>
  </si>
  <si>
    <t xml:space="preserve">Chứng chỉ TOIEC 510 năm 2013 
Chứng chỉ Trình độ B1 năm 2023 (Vstep)
</t>
  </si>
  <si>
    <t xml:space="preserve">Đọc paper </t>
  </si>
  <si>
    <t xml:space="preserve">- Chứng chỉ tin học A, B
</t>
  </si>
  <si>
    <t>- Có ứng dụng CNTT vào giảng dạy
- Tham gia giảng dạy  môn học có ứng dụng phần mềm CNTT- PM Misa
- Tham gia giảng dạy trực tuyến</t>
  </si>
  <si>
    <t xml:space="preserve">
- Chứng chỉ sư phạm dạy nghề
- Chứng chỉ nghiệp vụ sư phạm dạy trình độ cao đẳng, đại học</t>
  </si>
  <si>
    <t>- Tham gia giảng dạy liên tục 12 năm tính đến ngày đánh giá</t>
  </si>
  <si>
    <t xml:space="preserve">- Quản lý Phòng máy được giao giảng dạy của Khoa
</t>
  </si>
  <si>
    <t xml:space="preserve">
- Tham gia xây dựng chương trình khung và chương trình chi tiết cho ngành, nghề đào tạo của đơn vị.
- Tham gia biên soạn giáo trình, tài liệu giảng dạy.</t>
  </si>
  <si>
    <t>- Tham gia ban huấn luyện hội giảng Cấp TP (Có quyết định)
- Tham gia Giám khảo hội giảng cấp khoa.</t>
  </si>
  <si>
    <t>- Có chứng nhận NCKH</t>
  </si>
  <si>
    <t xml:space="preserve">- Tham gia đề tài NCKH cấp trường trở lên
</t>
  </si>
  <si>
    <t xml:space="preserve">                                                 Họ và tên giảng viên: Trịnh Hoàng Hiệp</t>
  </si>
  <si>
    <t xml:space="preserve">-Bằng ThS. QTKD
- Cử nhân Anh văn.
- Chứng chỉ tin học.
- Chứng chỉ sư phạm
</t>
  </si>
  <si>
    <t xml:space="preserve">- Được phân công giảng dạy 2 học phần/năm học
</t>
  </si>
  <si>
    <t>- Trực tiếp tham gia giảng dạy các môn tích hợp</t>
  </si>
  <si>
    <t xml:space="preserve">- Tham gia thực tập tại doanh nghiệp 
</t>
  </si>
  <si>
    <t xml:space="preserve">Cừ nhân Anh văn
</t>
  </si>
  <si>
    <t>Đọc tài liệu chuyên ngành bằng tiếng anh</t>
  </si>
  <si>
    <t xml:space="preserve">- Bằng trung cấp tin học
</t>
  </si>
  <si>
    <t>- Tham gia giảng dạy liên tục 20 năm tính đến ngày đánh giá</t>
  </si>
  <si>
    <t>-Tham gia viết báo khoa học cấp trường, cấp khoa</t>
  </si>
  <si>
    <t>Trịnh Hoàng Hiệp</t>
  </si>
  <si>
    <t xml:space="preserve">                    Trịnh Hoàng Hiệp</t>
  </si>
  <si>
    <t>- Đang học NCS để nâng cao trình độ CM</t>
  </si>
  <si>
    <t xml:space="preserve">                             Phạm Quỳnh Như</t>
  </si>
  <si>
    <t xml:space="preserve">                   Trịnh Hoàng Hiệp</t>
  </si>
  <si>
    <t>- Đang học NCS
- Học phần mềm Misa</t>
  </si>
  <si>
    <t xml:space="preserve">                                                 Họ và tên giảng viên:</t>
  </si>
  <si>
    <t>Trần Thị Ngọc Dung</t>
  </si>
  <si>
    <t xml:space="preserve">                                                 Khoa, tổ bộ môn:</t>
  </si>
  <si>
    <t>Tổ cơ sở</t>
  </si>
  <si>
    <t xml:space="preserve">                                                Cấp trình độ giảng dạy:</t>
  </si>
  <si>
    <t>Trung cấp, cao đẳng</t>
  </si>
  <si>
    <t xml:space="preserve">                                                Nhiệm vụ được phân công giảng dạy (Lý thuyết, thực hành, tích hợp): Lý thuyết, thực hành và tích hợp.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</si>
  <si>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</si>
  <si>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Có bằng đại học chuyên ngành và chứng chỉ nghiệp vụ sư phạm</t>
  </si>
  <si>
    <t xml:space="preserve">- Kết quả dự giờ, kiểm tra chuyên môn đạt yêu cầu </t>
  </si>
  <si>
    <t>Đảm nhiệm giảng dạy các môn ở lĩnh vực kinh tế</t>
  </si>
  <si>
    <t>Kinh nghiệm thực tế tại doanh nghiệp qua hình thức tham quan, học tập các phần mềm…</t>
  </si>
  <si>
    <t>Được phân công giảng dạy các môn học tích hợp</t>
  </si>
  <si>
    <t>Chứng chỉ B1</t>
  </si>
  <si>
    <t>Tham gia chuyển ngữ giới thiệu môn học</t>
  </si>
  <si>
    <t>IC3</t>
  </si>
  <si>
    <t xml:space="preserve">sử dụng các công cụ google met, zoom </t>
  </si>
  <si>
    <t xml:space="preserve">
Chứng chỉ bồi dưỡng giáo viên, giảng viên về Đào tạo theo tín chỉ, biên soạn giáo án và tổ chức dạy học tích hợp, tổ chức đào tạo và đánh giá theo năng lực thực hiện.
Chứng chỉ nghiệp vụ sư phạm cho giảng viên đại học và cao đẳng.</t>
  </si>
  <si>
    <t>5 năm</t>
  </si>
  <si>
    <t>Có hồ sơ chuyên môn theo qui định</t>
  </si>
  <si>
    <t>Có giáo án cho các môn dạy được Tổ chuyên môn thông qua</t>
  </si>
  <si>
    <t>Sử dụng kết hợp các phương tiện dạy học được trang bị trên lớp</t>
  </si>
  <si>
    <t>Bám sát chương trình đào tạo của từng bậc học và chương trình chi tiết của từng môn học để lên kế hoạch giảng dạy và soạn giáo án đúng theo nội dung chuowg trình</t>
  </si>
  <si>
    <t>Thực hiện đúng lịch cho từng môn lý thuyết, thực hành, tích hợp theo qui định.</t>
  </si>
  <si>
    <t>Kết quả đánh giá dự giờ</t>
  </si>
  <si>
    <t>Sử dụng được các phương tiện và thiết bị dạy học đã được trang bị tại phòng học.</t>
  </si>
  <si>
    <t>- Thực hiện đúng và đủ các bài kiểm tra theo chương trình môn học bằng các hình thức trắc nghiệm, tự luận, thuyết trình</t>
  </si>
  <si>
    <t>- Thực hiện việc ra đề và chấm thi đúng hình thức đã đăng ký</t>
  </si>
  <si>
    <t xml:space="preserve">Hoàn thành đầy đủ hồ sơ chuyên môn </t>
  </si>
  <si>
    <t>Lưu hồ sơ đầy đủ</t>
  </si>
  <si>
    <t>Tham gia xây dựng chương trình đào tạo</t>
  </si>
  <si>
    <t>Có tham gia soạn bộ câu hỏi trắc nghiệm</t>
  </si>
  <si>
    <t>Lồng ghép nội dung giáo dục người học vào buổi SHCN</t>
  </si>
  <si>
    <t>Tuân thủ qui định về đạo đức nghề giáo</t>
  </si>
  <si>
    <t>Có kết nối với SV và phụ huynh</t>
  </si>
  <si>
    <t>Thực hiện việc chấm điểm rèn luyện của SV</t>
  </si>
  <si>
    <t xml:space="preserve">Sử dụng phần mềm tin nhắn điện tử, PMT… </t>
  </si>
  <si>
    <t xml:space="preserve">Lắng nghe và phản hồi với SV </t>
  </si>
  <si>
    <t>Động viên SV tham gia các hoạt động của Khoa, Trường</t>
  </si>
  <si>
    <t>Hưởng ứng các phong trào tại địa phương cư trú</t>
  </si>
  <si>
    <t>Hưởng ứng các phong trào tại địa phương cư trú, tham gia kết nối doanh nghiệp</t>
  </si>
  <si>
    <t>Thực hiện dự giờ đồng nghiệp theo kế hoạch của Khoa</t>
  </si>
  <si>
    <t>Dự họp chuyên môn, tham dự đầy đủ các buổi bồi dưỡng, chuyên đề</t>
  </si>
  <si>
    <t>Buổi đào tạo về phần mềm logistic</t>
  </si>
  <si>
    <t>Hướng dẫn SV thực tập</t>
  </si>
  <si>
    <t>Có bảng điểm NCKH</t>
  </si>
  <si>
    <t xml:space="preserve">Tham gia NCKH cấp khoa </t>
  </si>
  <si>
    <r>
      <rPr>
        <i/>
        <sz val="13"/>
        <color theme="1"/>
        <rFont val="Times New Roman"/>
        <family val="1"/>
      </rPr>
      <t xml:space="preserve">Tp. HCM, ngày 18 tháng 06 năm 2023
</t>
    </r>
    <r>
      <rPr>
        <b/>
        <sz val="13"/>
        <color rgb="FF000000"/>
        <rFont val="Times New Roman"/>
        <family val="1"/>
      </rPr>
      <t>Nhà giáo tự đánh giá</t>
    </r>
  </si>
  <si>
    <r>
      <rPr>
        <i/>
        <sz val="13"/>
        <color theme="1"/>
        <rFont val="Times New Roman"/>
        <family val="1"/>
      </rPr>
      <t>Tp. HCM, ngày 17 tháng 06 năm 2023</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</si>
  <si>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17 tháng 6 năm 2023</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</si>
  <si>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17tháng 6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</si>
  <si>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17 tháng 6 năm 2023</t>
    </r>
    <r>
      <rPr>
        <sz val="13"/>
        <color theme="1"/>
        <rFont val="Times New Roman"/>
        <family val="1"/>
      </rPr>
      <t xml:space="preserve">
</t>
    </r>
    <r>
      <rPr>
        <b/>
        <sz val="13"/>
        <color rgb="FF000000"/>
        <rFont val="Times New Roman"/>
        <family val="1"/>
      </rPr>
      <t>Nhà giáo tự đánh giá</t>
    </r>
  </si>
  <si>
    <t>Nguyễn Thị Thanh Hòa</t>
  </si>
  <si>
    <t>Tổ Kế toán - Tài chính</t>
  </si>
  <si>
    <t>- Đại học Kế  toán
- Thạc sĩ Quản trị Nhân lực</t>
  </si>
  <si>
    <t>- Kết quả dự giờ, kiểm tra chuyên môn đạt từ loại tốt trở lên
-Tham gia, biên soạn chương trình đào tạo, soạn ngân hàng câu hỏi trắc nghiệm</t>
  </si>
  <si>
    <t>Được phân công giảng dạy nhiều môn học</t>
  </si>
  <si>
    <t>Tham gia tham quan thực tế doanh nghiệp</t>
  </si>
  <si>
    <t>Tham gia giảng dạy các môn lý thuyết, thực hành, tích hợp và hướng dẫn HSSV thực tập</t>
  </si>
  <si>
    <t>Đại học Văn bằng 2 Ngôn ngữ Anh</t>
  </si>
  <si>
    <t>Tham khảo nhiều tài liệu tiếng việt và tiếng anh</t>
  </si>
  <si>
    <t>Trung cấp Tin học ứng dụng</t>
  </si>
  <si>
    <t>Sử dụng PP và ứng dụng CNTT để giảng dạy</t>
  </si>
  <si>
    <t>Chứng chỉ Nghiệp vụ sư phạm dành cho GV Cao đẳng, Đại học</t>
  </si>
  <si>
    <t>Sử dụng đúng, hiệu quả các phương tiện, thiết bị dạy học theo giáo án đã được duyệt</t>
  </si>
  <si>
    <t>Thiết kế bài giảng, thiết kế trò chơi phục vụ dạy học.</t>
  </si>
  <si>
    <t>Có kế hoạch giảng dạy, giáo án cho tưng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</si>
  <si>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</si>
  <si>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t>
  </si>
  <si>
    <t>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</si>
  <si>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
</t>
  </si>
  <si>
    <t>Thực hiện đúng, đủ và kịp thời các công cụ phương pháp đánh giá đúng theo hình thức đánh giá đã đăng ký</t>
  </si>
  <si>
    <t>Thực hiện đúng, đủ và đúng hạn các hồ sơ dạy học theo yêu cầu</t>
  </si>
  <si>
    <t>Có hồ sơ lưu của cá nhân GV ở Khoa theo quy định</t>
  </si>
  <si>
    <t>Tham gia biên soạn giáo trình, tài liệu giảng dạy, soạn ngân hàng câu hỏi trắc nghiệm</t>
  </si>
  <si>
    <t>Giáo án, kế hoạch giảng dạy thể hiện rõ cá phương pháp giáo dục người học
- Xây dựng kế hoạch SHCN lớp đúng, đủ các nội dung</t>
  </si>
  <si>
    <t>Thực hiện đúng kế hoạch, giáo án
- Thực hiện tốt công tác GVCN</t>
  </si>
  <si>
    <t>Thực hiện tốt công tác GVCN, liên hệ chặt với PH để quản lý tốt việc học tập của các em.</t>
  </si>
  <si>
    <t>Thực hiện đúng hạn công tác đánh giá kết quả rèn luyện của SV
Thực hiện quản lý, điểm danh HSSV</t>
  </si>
  <si>
    <t>Ứng dụng và sử dụng hiệu quả phần mềm sử dụng trong nhà trường, website của trường</t>
  </si>
  <si>
    <t>Tham gia hỗ trợ vận động các hoạt động của Khoa, Trường</t>
  </si>
  <si>
    <t>Tham gia dự giờ đồng nghiệp, thực hiện đúng, đủ các hồ sơ yêu cầu về công tác dự giờ</t>
  </si>
  <si>
    <t>Tham gia các buổi họp chuyên môn của Tổ</t>
  </si>
  <si>
    <t>- Học phần mềm mi sa
- Trung cấp LLCT</t>
  </si>
  <si>
    <t>Tham gia hướng dẫn SV thực tập</t>
  </si>
  <si>
    <t>Tham gia NCKH cấp khoa và cấp trường</t>
  </si>
  <si>
    <r>
      <rPr>
        <i/>
        <sz val="13"/>
        <color theme="1"/>
        <rFont val="Times New Roman"/>
        <family val="1"/>
      </rPr>
      <t xml:space="preserve">Tp. HCM, ngày 17 tháng 06 năm 2023
</t>
    </r>
    <r>
      <rPr>
        <b/>
        <sz val="13"/>
        <color rgb="FF000000"/>
        <rFont val="Times New Roman"/>
        <family val="1"/>
      </rPr>
      <t>Nhà giáo tự đánh giá</t>
    </r>
  </si>
  <si>
    <t>- Tham gia lên kế hoạch xây phòng thực hành Logistics</t>
  </si>
  <si>
    <t>- Thông qua các bài giảng trên lớp</t>
  </si>
  <si>
    <t xml:space="preserve">                                                 Họ và tên giảng viên: HUỲNH KIM LIÊN</t>
  </si>
  <si>
    <t xml:space="preserve">                                                Nhiệm vụ được phân công giảng dạy (Lý thuyết, thực hành, tích hợp): LÝ THUYẾT</t>
  </si>
  <si>
    <t>Bằng tốt nghiệp thạc sĩ QTKD</t>
  </si>
  <si>
    <t>Kết quả đánh giá dự giờ đạt loại khá trở lên. Tham gia hiệu chỉnh hoặc biên soạn các chương trình đào tạo</t>
  </si>
  <si>
    <t>Giảng dạy các môn chuyên ngành (10 môn học)</t>
  </si>
  <si>
    <t xml:space="preserve">Tham quan, kiến tập doanh nghiệp. Tham gia xây dựng chương trình đào tạo ngành Logistics. </t>
  </si>
  <si>
    <t>Giảng dạy các môn đồ án chuyên ngành. Tham gia các khóa học do DN tổ chức đào tạo tại trường.</t>
  </si>
  <si>
    <t xml:space="preserve">Giảng dạy các môn đồ án chuyên ngành </t>
  </si>
  <si>
    <t>Văn bằng 2 (Cử nhân - Ngôn ngữ Anh)</t>
  </si>
  <si>
    <t>Chuyển ngữ 2 chương trình môn học thuộc ngành Logistics</t>
  </si>
  <si>
    <t>Chứng chỉ tin học ứng dụng</t>
  </si>
  <si>
    <t xml:space="preserve">Ứng dụng phần mềm trong giảng dạy. Giảng dạy trực tuyến. </t>
  </si>
  <si>
    <t>Chứng chỉ sư phạm dạy nghề</t>
  </si>
  <si>
    <t>Thời gian giảng dạy 12 năm</t>
  </si>
  <si>
    <t>Kế hoạch giảng dạy ở các học kỳ</t>
  </si>
  <si>
    <t>Giáo án bài giảng từng môn học</t>
  </si>
  <si>
    <t>Phương pháp giảng dạy theo từng đối tượng người học</t>
  </si>
  <si>
    <t>Có đầy đủ phương tiện dạy học khi đứng lớp</t>
  </si>
  <si>
    <t>Mô hình về Logistics</t>
  </si>
  <si>
    <t>Thành viên Tổ biên soạn CTĐT</t>
  </si>
  <si>
    <t>Bảng ghi nhận tình hình của Phòng Tuyển sinh - Đào tạo, Phòng Thanh tra, Khoa Kinh tế</t>
  </si>
  <si>
    <t>Thực hiện đánh giá KQRL SV sau mỗi học kỳ.</t>
  </si>
  <si>
    <t>Tham gia CVHT lớp 22C1-LGT1 và GV chủ nhiệm lớp 21T4-TCD1</t>
  </si>
  <si>
    <t xml:space="preserve">Tham gia hoạt động thiện nguyện cùng Tập thể GV, SV khoa Kinh Tế. Tham gia một số chương trình thiện nguyện do gia đình quyên góp bên ngoài xã hội. </t>
  </si>
  <si>
    <t>Phiếu đánh giá dự giờ đồng nghiệp</t>
  </si>
  <si>
    <t>Học tập và làm theo tấm gương đạo đức Hồ Chí Minh, Rèn luyện bản thân, sống và làm việc theo đúng phẩm chất trong sáng của nhà giáo.</t>
  </si>
  <si>
    <t>Tham gia các lớp bồi dưỡng do nhà trường tổ chức</t>
  </si>
  <si>
    <t>Hướng dẫn SV thực tập DN, thực tập TN</t>
  </si>
  <si>
    <t>Tham gia xây dựng chương trình môn học, viết tham luận.</t>
  </si>
  <si>
    <t xml:space="preserve">                                 Huỳnh Kim Liên</t>
  </si>
  <si>
    <t>Tham gia xây dựng phòng học thực hành Logistics</t>
  </si>
  <si>
    <t xml:space="preserve">               Trịnh Hoàng Hiệp</t>
  </si>
  <si>
    <t xml:space="preserve">                                                 Khoa, tổ bộ môn: Quản trị kinh doanh</t>
  </si>
  <si>
    <t>Lê Hồng Ngọc My</t>
  </si>
  <si>
    <t>Tổ Quản Trị Doanh Nghiệp Vừa và Nhỏ</t>
  </si>
  <si>
    <t>- Đại học Kế  toán
- Thạc sĩ Quản trị Kinh Doanh</t>
  </si>
  <si>
    <t>Bằng B tiếng Anh</t>
  </si>
  <si>
    <t>Bằng A vi tính</t>
  </si>
  <si>
    <t>Vào ngành năm 2018</t>
  </si>
  <si>
    <r>
      <t xml:space="preserve">TRƯỜNG CAO ĐẲNG LÝ TỰ TRỌNG
THÀNH PHỐ HỒ CHÍ MINH
</t>
    </r>
    <r>
      <rPr>
        <b/>
        <sz val="13"/>
        <color theme="1"/>
        <rFont val="Times New Roman"/>
        <charset val="134"/>
      </rPr>
      <t>KHOA: KINH TẾ</t>
    </r>
  </si>
  <si>
    <t xml:space="preserve">                                                 Họ và tên giảng viên: LÊ THỊ THÚY OANH</t>
  </si>
  <si>
    <t xml:space="preserve">                                                 Khoa, tổ bộ môn: Kinh tế</t>
  </si>
  <si>
    <t xml:space="preserve">                                                Nhiệm vụ được phân công giảng dạy (Lý thuyết, thực hành, tích hợp): Lý thuyết, hợp, thực hành</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</si>
  <si>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</si>
  <si>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b/>
        <i/>
        <sz val="12"/>
        <color rgb="FF000000"/>
        <rFont val="Times New Roman"/>
        <charset val="134"/>
      </rPr>
      <t xml:space="preserve">Điểm đánh giá đạt được </t>
    </r>
    <r>
      <rPr>
        <b/>
        <i/>
        <sz val="12"/>
        <color rgb="FFFF0000"/>
        <rFont val="Times New Roman"/>
        <charset val="134"/>
      </rPr>
      <t>(Nhà giáo tự cho điểm)</t>
    </r>
  </si>
  <si>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</si>
  <si>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</si>
  <si>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</si>
  <si>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</si>
  <si>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</si>
  <si>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Đại học chuyên ngành thương mại du lịch
- Nghiệp vụ hướng dẫn viên du lịch nội địa, có thẻ của sở du lịch cấp</t>
  </si>
  <si>
    <t>- Kết quả dự giờ đạt trên 17 điểm</t>
  </si>
  <si>
    <t>- Được phân công dạy 4 chuyên ngành: Quản trị nhà hàng, Quản trị khách sạn,  Quản trị lữ hành, quản trị du lich mice Tổng số môn tới thời điểm hiện tại trên 10 môn. Bên cạnh có nghiên cứu giảng dạy các lớp TMDT và LGT</t>
  </si>
  <si>
    <t>có hiểu biết và áp dụng cá phần mềm quản lý khách sạn để giảng dạy</t>
  </si>
  <si>
    <t>- Được phân công dạy môn thực hành chế biến món tráng miêng, thực hành chế biến bánh âu</t>
  </si>
  <si>
    <t>Tham gia giang dạy TBM du lịch với các chuyên ngành Quản trị khách sạn, Quản trị hàng, Kỹ thuật làm bánh, Quản trị lữ hành</t>
  </si>
  <si>
    <t xml:space="preserve">Có bằng chứng chỉ anh văn C, đang theo học văn bằng 2 NNA của đại hoc Trà Vinh </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</si>
  <si>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</si>
  <si>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đọc và nghiên cứu các ngành gần mô tả được công việc của ngành nghề được phân công giảng dạy</t>
  </si>
  <si>
    <t>Chứng chỉ tin học B</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</si>
  <si>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</si>
  <si>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Ứng dụng phần mềm Misa cuk cuk, canva</t>
  </si>
  <si>
    <t>- Có chứng chỉ sư phạm dạy nghề</t>
  </si>
  <si>
    <t xml:space="preserve">- Thời gian tham gia giảng dạy  2 năm  9 tháng </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</si>
  <si>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</si>
  <si>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 Xây dựng kế hoạch từng môn học, modun</t>
  </si>
  <si>
    <t>- Có soạn giáo án được hội đồng khoa thông qua</t>
  </si>
  <si>
    <t>phương pháp giảng dạy phù hợp với modun và phù hợp với đối tượng giảng dạy</t>
  </si>
  <si>
    <t>Chuẩn bị các dụng cụ giảng dạy như  slide, sơ đồ, ứng dụng cukcuk cho ngành nhà hàng</t>
  </si>
  <si>
    <t>Silde bài giảng</t>
  </si>
  <si>
    <t>tham gia bố tri giảng dạy phong thực hành xe buyt</t>
  </si>
  <si>
    <t>Có đầy đủ hồ sơ chuyên môn giảng dạy</t>
  </si>
  <si>
    <t>Thực hiện giảng dạy theo đúng kê hoạch</t>
  </si>
  <si>
    <t>Thực hiên theo dúng kế hoạch</t>
  </si>
  <si>
    <t>Sử dụng tốt các trang thiết bị và dụng cụ ở phòng nhà hàng, chế biến món ăn, phòng bánh</t>
  </si>
  <si>
    <t>Thực hiên đúng, đủ và kịp thời các phương pháp đánh giá để đăng ký hình thực đánh gián từ đầu năm học</t>
  </si>
  <si>
    <t>Thực hiện đúng, đủ và kịp thời các phương pháp đánh giá để đăng ký hình thực đánh gián từ đầu năm học</t>
  </si>
  <si>
    <t>Thực hiêện đúng, đủ và đúng hạn các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</si>
  <si>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</si>
  <si>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của các nhận GV ở TBM theo quy định</t>
  </si>
  <si>
    <t>hiểu và nắm được nguyên tắc yêu cầu và quy trình xây dựng chương trình khung và chương trình chi tiết</t>
  </si>
  <si>
    <t>Tham  gian xây dựng, hiệu chỉnh chương trình khung và chương trình chi tiết nganhf du lịch lữ hành, mice</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</si>
  <si>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</si>
  <si>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Giáo án, kế hoạch giảng dạy thể hiện rõ phương pháp giáo dục người học
Xây dựng kế hoạch SHCN lớp phục trách và triển khai thực hiện các nội dung đúng và đủ</t>
  </si>
  <si>
    <t>Thực hiêện đúng kế hoạch giáo án
Thực hiện tốt công tác GVCN
Thái độ học tập của SV tốt</t>
  </si>
  <si>
    <t>Thực hiêện tốt công tác GVCN 2 lớp 21T4-QKS1 và 22T4-QDL1</t>
  </si>
  <si>
    <t>Thực hiêện đúng, chuẩn và đúng hạn về công tác đánh giá kế quả rèn luyện của SV
Thực hiện quản lý, điểm danh SV cập nhật và ghệ thống phần mềm đúng thời gian</t>
  </si>
  <si>
    <t>Ứng dụng và sử dụng có hiệu quả phần mềm ÉM-PMT, website của trường, trang thưc điện tử</t>
  </si>
  <si>
    <t>Tham gia các hoạt đông đoàn thể liên quan đến việc xây dựng môi trường giáo dục học tập</t>
  </si>
  <si>
    <t>Thực hiện tốt công tác cố vấn học tập</t>
  </si>
  <si>
    <t>Có mối quan hệ với Resort Gió Lộng… Công ty du lịch để đưa sinh viên kiến tập, quay phim doanh nghiệp, giới thiệu sinh viên thực tập</t>
  </si>
  <si>
    <t>Tham gia dự giờ đồng nghiệp và thực hiện đúng, đủ các hồ sơ yêu cầu về công tác dự giờ</t>
  </si>
  <si>
    <t>Tham giam đầy đủ các buổi học tập, sinh hoạt chuyên môn do khoa, trường tổ chức</t>
  </si>
  <si>
    <t>tự học nghiệp vụ hướng dẫn du lịch, học làm slide bài giảng trên ứng dụng canva</t>
  </si>
  <si>
    <t>Tham gia công tác hướng dẫn SV thực tập tại Công ty, doanh nghiệp</t>
  </si>
  <si>
    <t>Tham gia  hướng dẫn sinh viên thi học sinh kỳ thi khởi nghiệp Start up Kite</t>
  </si>
  <si>
    <t xml:space="preserve">có kiến thức và kỹ năng phân tích số liêu thu thập thông tin, ý tưởng nghiên cứu khoa học theo chuyên môn </t>
  </si>
  <si>
    <t>Tham gia sáng kiến kinh nghiệm đạt loại khá</t>
  </si>
  <si>
    <t xml:space="preserve">                                  Lê Thị Thúy Oanh</t>
  </si>
  <si>
    <t xml:space="preserve">                          Trịnh Hoàng Hiệp</t>
  </si>
  <si>
    <t xml:space="preserve">                                                 Khoa, tổ bộ môn: Du lịch - Khách sạn</t>
  </si>
  <si>
    <r>
      <t xml:space="preserve">TRƯỜNG CAO ĐẲNG LÝ TỰ TRỌNG
THÀNH PHỐ HỒ CHÍ MINH
</t>
    </r>
    <r>
      <rPr>
        <b/>
        <sz val="13"/>
        <color indexed="8"/>
        <rFont val="Times New Roman"/>
        <family val="1"/>
      </rPr>
      <t>KHOA: KINH TẾ</t>
    </r>
  </si>
  <si>
    <t xml:space="preserve">                                                 Họ và tên giảng viên: `</t>
  </si>
  <si>
    <t>LÊ THỊ THU THẢO</t>
  </si>
  <si>
    <t xml:space="preserve">                                                 Khoa, tổ bộ môn: </t>
  </si>
  <si>
    <t xml:space="preserve"> KẾ TOÁN- TÀI CHÍNH</t>
  </si>
  <si>
    <t xml:space="preserve">                                                Cấp trình độ giảng dạy: Cao đẳng, trung cấp</t>
  </si>
  <si>
    <t>Lý thuyết, thực hành, tích hợp</t>
  </si>
  <si>
    <r>
      <rPr>
        <b/>
        <i/>
        <sz val="12"/>
        <color indexed="8"/>
        <rFont val="Times New Roman"/>
        <family val="1"/>
      </rPr>
      <t xml:space="preserve">Ghi chú: </t>
    </r>
    <r>
      <rPr>
        <sz val="12"/>
        <color indexed="8"/>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</si>
  <si>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2"/>
        <color indexed="10"/>
        <rFont val="Times New Roman"/>
        <family val="1"/>
      </rPr>
      <t>(Nhà giáo tự cho điểm)</t>
    </r>
  </si>
  <si>
    <r>
      <t>Các minh chứng</t>
    </r>
    <r>
      <rPr>
        <b/>
        <i/>
        <sz val="12"/>
        <color indexed="10"/>
        <rFont val="Times New Roman"/>
        <family val="1"/>
      </rPr>
      <t xml:space="preserve"> (Nhà giáo nhập minh chứng ở cột này; Mỗi tiêu chuẩn cho điểm phải có minh chứng)</t>
    </r>
  </si>
  <si>
    <r>
      <t xml:space="preserve">Điểm đánh giá đạt được </t>
    </r>
    <r>
      <rPr>
        <b/>
        <i/>
        <sz val="12"/>
        <color indexed="10"/>
        <rFont val="Times New Roman"/>
        <family val="1"/>
      </rPr>
      <t>(Dành cho Trưởng bộ môn)</t>
    </r>
  </si>
  <si>
    <r>
      <t xml:space="preserve">Điểm đánh giá đạt được </t>
    </r>
    <r>
      <rPr>
        <b/>
        <i/>
        <sz val="12"/>
        <color indexed="10"/>
        <rFont val="Times New Roman"/>
        <family val="1"/>
      </rPr>
      <t>(Dành cho Trưởng khoa)</t>
    </r>
  </si>
  <si>
    <r>
      <t>Các minh chứng</t>
    </r>
    <r>
      <rPr>
        <b/>
        <i/>
        <sz val="12"/>
        <color indexed="10"/>
        <rFont val="Times New Roman"/>
        <family val="1"/>
      </rPr>
      <t xml:space="preserve"> (Khoa nhập minh chứng ở cột này; Mỗi tiêu chuẩn cho điểm phải có minh chứng)</t>
    </r>
  </si>
  <si>
    <r>
      <t xml:space="preserve"> + </t>
    </r>
    <r>
      <rPr>
        <sz val="9"/>
        <color indexed="8"/>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</si>
  <si>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-Bằng Thạc sỹ: Tài chính ngân hàng
</t>
  </si>
  <si>
    <t>- Kết quả dự giờ, kiểm tra chuyên môn đạt từ loại giỏi trở lên
-Tham gia hiệu chỉnh, biên soạn chương trình đào tạo</t>
  </si>
  <si>
    <t>Được phân công giảng dạy ít nhất 6 môn/ năm học</t>
  </si>
  <si>
    <t>-Tham gia tham quan thực tế doanh nghiệp</t>
  </si>
  <si>
    <t>-Hướng dẫn sinh viên thực tập
-Tham gia giảng dạy các môn  thực hành</t>
  </si>
  <si>
    <t xml:space="preserve">
-Soạn bài giảng; giáo trình</t>
  </si>
  <si>
    <t>Cử nhân Ngôn ngữ Anh</t>
  </si>
  <si>
    <r>
      <t xml:space="preserve"> + </t>
    </r>
    <r>
      <rPr>
        <sz val="9"/>
        <color indexed="8"/>
        <rFont val="Times New Roman"/>
        <family val="1"/>
      </rPr>
      <t>Đọc và hiểu tài liệu chuyên ngành phục vụ công tác giảng dạy; mô tả được một số công việc cơ bản của ngành, nghề được phân công giảng dạy.</t>
    </r>
  </si>
  <si>
    <t>Soạn bài giảng dựa trên một số tài liệu tiếng Anh</t>
  </si>
  <si>
    <t>-Chứng chỉ IC3</t>
  </si>
  <si>
    <r>
      <t xml:space="preserve">+ </t>
    </r>
    <r>
      <rPr>
        <sz val="9"/>
        <color indexed="8"/>
        <rFont val="Times New Roman"/>
        <family val="1"/>
      </rPr>
      <t>Sử dụng thành thạo phần mềm dạy học chuyên ngành để thiết kế bài giảng, tài liệu giảng dạy.</t>
    </r>
  </si>
  <si>
    <t>-Có ứng dụng các phần mềm vào giảng dạy chuyên ngành
-Có  sử dụng các phần mềm hỗ trợ khi  dạy tực tuyến</t>
  </si>
  <si>
    <t>Chứng chỉ  nghiệp vụ sư phạm</t>
  </si>
  <si>
    <t>Tham gia giảng dạy liên tục tính đến ngày đánh giá</t>
  </si>
  <si>
    <r>
      <t xml:space="preserve"> </t>
    </r>
    <r>
      <rPr>
        <sz val="9"/>
        <color indexed="8"/>
        <rFont val="Times New Roman"/>
        <family val="1"/>
      </rPr>
      <t>+ Lập được kế hoạch giảng dạy môn học, mô-đun được phân công trên cơ sở chương trình, kế hoạch đào tạo của cả khóa học.</t>
    </r>
  </si>
  <si>
    <t>-Tự thiết kế phần mềm Exel  để dạy sinh viên môn thực hành</t>
  </si>
  <si>
    <t xml:space="preserve">Hồ sơ giảng dạy + Dự giờ </t>
  </si>
  <si>
    <t>Kết quả học  tập của sinh viên</t>
  </si>
  <si>
    <t>Các bài kiểm tra định kỳ</t>
  </si>
  <si>
    <t>Có hồ sơ chuyên môn lưu ở Khoa</t>
  </si>
  <si>
    <r>
      <t xml:space="preserve"> </t>
    </r>
    <r>
      <rPr>
        <sz val="9"/>
        <color indexed="8"/>
        <rFont val="Times New Roman"/>
        <family val="1"/>
      </rPr>
      <t>+ Bảo quản, lưu trữ, sử dụng hồ sơ dạy học theo quy định</t>
    </r>
  </si>
  <si>
    <t>Có tham gia soạn và  chỉnh lý chương trình đào tạo</t>
  </si>
  <si>
    <t>Có tham gia  soạn và chỉnh lý chương trình đào tạo</t>
  </si>
  <si>
    <r>
      <t xml:space="preserve">  </t>
    </r>
    <r>
      <rPr>
        <sz val="12"/>
        <color indexed="8"/>
        <rFont val="Times New Roman"/>
        <family val="1"/>
      </rPr>
      <t>- Tiêu chuẩn 7 về Xây dựng kế hoạch, thực hiện các hoạt động giáo dục</t>
    </r>
  </si>
  <si>
    <t>Sổ điểm + Lý lịch sinh viên</t>
  </si>
  <si>
    <t>Có phối hợp với GVCN báo cáo tình hình các em sv nghỉ học nhiều và có học tập còn kém để nâng cao việc giám sát học và rèn luyện các em</t>
  </si>
  <si>
    <t>Giới thiệu sv thực tập và tìm việc làm sau khi ra trường</t>
  </si>
  <si>
    <t>Có hồ sơ dự giờ chuyên môn và họp chuyên môn lưu ở Khoa</t>
  </si>
  <si>
    <t>-Thường xuyên tự học tập bồi dưỡng rèn luyện nâng cao trình độ chuyên môn nghiệp vụ phẩm chất đạo đức cấp khoa</t>
  </si>
  <si>
    <t>-Tham gia các khóa đào tạo bồi dưỡng nâng cao trình độ rèn luyện nâng cao trình độ chuyên môn công nghệ, phương pháp giảng dạy đáp ứng kỹ năng nghề, công nghệ phương pháp giảng dạy đáp ứng yêu cầu của giáo dục cấp khoa</t>
  </si>
  <si>
    <t>Hướng dẫn sinh viên thực tập doanh nghiệp</t>
  </si>
  <si>
    <t>-Có kiến thức kỹ năng cơ bản về nghiên cứu khoa học cấp khoa, cấp trường</t>
  </si>
  <si>
    <t>A</t>
  </si>
  <si>
    <r>
      <rPr>
        <i/>
        <sz val="13"/>
        <color indexed="8"/>
        <rFont val="Times New Roman"/>
        <family val="1"/>
      </rPr>
      <t>Tp.HCM, ngày 17 tháng 06 năm 2023</t>
    </r>
    <r>
      <rPr>
        <sz val="13"/>
        <color indexed="8"/>
        <rFont val="Times New Roman"/>
        <family val="1"/>
      </rPr>
      <t xml:space="preserve">
</t>
    </r>
    <r>
      <rPr>
        <b/>
        <sz val="13"/>
        <color indexed="8"/>
        <rFont val="Times New Roman"/>
        <family val="1"/>
      </rPr>
      <t>Nhà giáo tự đánh giá</t>
    </r>
  </si>
  <si>
    <r>
      <rPr>
        <i/>
        <sz val="13"/>
        <color indexed="8"/>
        <rFont val="Times New Roman"/>
        <family val="1"/>
      </rPr>
      <t>Tp. HCM, ngày 19 tháng 06 năm 2023</t>
    </r>
    <r>
      <rPr>
        <sz val="13"/>
        <color indexed="8"/>
        <rFont val="Times New Roman"/>
        <family val="1"/>
      </rPr>
      <t xml:space="preserve">
</t>
    </r>
    <r>
      <rPr>
        <b/>
        <sz val="13"/>
        <color indexed="8"/>
        <rFont val="Times New Roman"/>
        <family val="1"/>
      </rPr>
      <t>Trưởng khoa</t>
    </r>
  </si>
  <si>
    <t>Lê Thị Thu Thảo</t>
  </si>
  <si>
    <t>Trịnh Hoàng Hiệp</t>
  </si>
  <si>
    <t>Võ Thị Kim Thư</t>
  </si>
  <si>
    <t>Tổ cơ sở ngành</t>
  </si>
  <si>
    <t xml:space="preserve">
- Thạc sĩ luật Kinh tế</t>
  </si>
  <si>
    <t>-Thông qua các hoạt độnggiảng dạy</t>
  </si>
  <si>
    <t>Chứng chỉ IC3</t>
  </si>
  <si>
    <t>Hơn 5 năm kinh nghiệm trong giảng dạy</t>
  </si>
  <si>
    <t>Tiêp doanh nghiệp tại khoa</t>
  </si>
  <si>
    <t>Học phần mềm Misa</t>
  </si>
  <si>
    <r>
      <rPr>
        <i/>
        <sz val="13"/>
        <color theme="1"/>
        <rFont val="Times New Roman"/>
        <charset val="134"/>
      </rPr>
      <t>Tp.HCM, ngày 17 tháng 6 năm 2023</t>
    </r>
    <r>
      <rPr>
        <sz val="13"/>
        <color theme="1"/>
        <rFont val="Times New Roman"/>
        <charset val="134"/>
      </rPr>
      <t xml:space="preserve">
</t>
    </r>
    <r>
      <rPr>
        <b/>
        <sz val="13"/>
        <color rgb="FF000000"/>
        <rFont val="Times New Roman"/>
        <charset val="134"/>
      </rPr>
      <t>Nhà giáo tự đánh giá</t>
    </r>
  </si>
  <si>
    <t>LƯU THỊ THUÝ</t>
  </si>
  <si>
    <t>-Bằng Thạc sỹ: Kế toán doanh nghiệp
-Chứng chỉ kế toán trưởng
-Chứng chỉ thực hành phần mềm Misa</t>
  </si>
  <si>
    <t>-Tham gia tham quan thực tế doanh nghiệp
-Thực tập tại doanh nghiệp</t>
  </si>
  <si>
    <t>-Tham gia cài phần mềm liên quan đến nghành kế toán Misa, HTKK,..
-Soạn phần mềm kế toán excel để dạy sv</t>
  </si>
  <si>
    <t>Anh văn B1</t>
  </si>
  <si>
    <t>Có chứng chỉ sư phạm nghề, Chứng chỉ  nghiệp vụ sư phạm</t>
  </si>
  <si>
    <t>-Tự thiết kế phần mềm Exel  để dạy sinh viên môn thực hành kế toán mô phỏng</t>
  </si>
  <si>
    <t>Tham gia thực tập tại doạnh nghiệp + Giới thiệu sv thực tập và tìm việc làm sau khi ra trường</t>
  </si>
  <si>
    <t>Thực tập doanh nghiệp, Hướng dẫn sinh viên thực tập doanh nghệp</t>
  </si>
  <si>
    <t>Lưu Thị Thúy</t>
  </si>
  <si>
    <t>Nguyễn Thị Minh Thùy</t>
  </si>
  <si>
    <t>Tốt nghiệp Cử Nhân và Thạc sĩ Kế  toán</t>
  </si>
  <si>
    <t>Chứng chỉ trình độ C Tiếng Anh</t>
  </si>
  <si>
    <t>Chứng chỉ A Tin học</t>
  </si>
  <si>
    <t>Có hồ sơ lưu của các nhân GV ở Khoa theo quy định</t>
  </si>
  <si>
    <t>- Góp ý trong các buổi họp khoa</t>
  </si>
  <si>
    <t>Tiếp doanh nghiệp tại khoa</t>
  </si>
  <si>
    <t>- Học lớp ngắn hạn Misa</t>
  </si>
  <si>
    <r>
      <rPr>
        <i/>
        <sz val="13"/>
        <color theme="1"/>
        <rFont val="Times New Roman"/>
        <family val="1"/>
      </rPr>
      <t>Tp. HCM, ngày 19 tháng 06 năm 2023</t>
    </r>
    <r>
      <rPr>
        <sz val="13"/>
        <color theme="1"/>
        <rFont val="Times New Roman"/>
        <family val="1"/>
      </rPr>
      <t xml:space="preserve">
</t>
    </r>
    <r>
      <rPr>
        <b/>
        <sz val="13"/>
        <color rgb="FF000000"/>
        <rFont val="Times New Roman"/>
        <family val="1"/>
      </rPr>
      <t>Trưởng khoa</t>
    </r>
  </si>
  <si>
    <t xml:space="preserve">                                                 Họ và tên giảng viên: ĐINH THỊ TRÂM</t>
  </si>
  <si>
    <r>
      <rPr>
        <b/>
        <i/>
        <sz val="12"/>
        <color rgb="FF000000"/>
        <rFont val="Times New Roman"/>
        <family val="1"/>
      </rPr>
      <t xml:space="preserve">Điểm đánh giá đạt được </t>
    </r>
    <r>
      <rPr>
        <b/>
        <i/>
        <sz val="12"/>
        <color rgb="FFFF0000"/>
        <rFont val="Times New Roman"/>
        <family val="1"/>
      </rPr>
      <t>(Nhà giáo tự cho điểm)</t>
    </r>
  </si>
  <si>
    <r>
      <rPr>
        <b/>
        <i/>
        <sz val="12"/>
        <color rgb="FF000000"/>
        <rFont val="Times New Roman"/>
        <family val="1"/>
      </rPr>
      <t>Các minh chứng</t>
    </r>
    <r>
      <rPr>
        <b/>
        <i/>
        <sz val="12"/>
        <color rgb="FFFF0000"/>
        <rFont val="Times New Roman"/>
        <family val="1"/>
      </rPr>
      <t xml:space="preserve"> (Nhà giáo nhập minh chứng ở cột này; Mỗi tiêu chuẩn cho điểm phải có minh chứng)</t>
    </r>
  </si>
  <si>
    <r>
      <rPr>
        <b/>
        <i/>
        <sz val="12"/>
        <color rgb="FF000000"/>
        <rFont val="Times New Roman"/>
        <family val="1"/>
      </rPr>
      <t xml:space="preserve">Điểm đánh giá đạt được </t>
    </r>
    <r>
      <rPr>
        <b/>
        <i/>
        <sz val="12"/>
        <color rgb="FFFF0000"/>
        <rFont val="Times New Roman"/>
        <family val="1"/>
      </rPr>
      <t>(Dành cho Trưởng bộ môn)</t>
    </r>
  </si>
  <si>
    <r>
      <rPr>
        <b/>
        <i/>
        <sz val="12"/>
        <color rgb="FF000000"/>
        <rFont val="Times New Roman"/>
        <family val="1"/>
      </rPr>
      <t xml:space="preserve">Điểm đánh giá đạt được </t>
    </r>
    <r>
      <rPr>
        <b/>
        <i/>
        <sz val="12"/>
        <color rgb="FFFF0000"/>
        <rFont val="Times New Roman"/>
        <family val="1"/>
      </rPr>
      <t>(Dành cho Trưởng khoa)</t>
    </r>
  </si>
  <si>
    <r>
      <rPr>
        <b/>
        <i/>
        <sz val="12"/>
        <color rgb="FF000000"/>
        <rFont val="Times New Roman"/>
        <family val="1"/>
      </rPr>
      <t>Các minh chứng</t>
    </r>
    <r>
      <rPr>
        <b/>
        <i/>
        <sz val="12"/>
        <color rgb="FFFF0000"/>
        <rFont val="Times New Roman"/>
        <family val="1"/>
      </rPr>
      <t xml:space="preserve"> (Khoa nhập minh chứng ở cột này; Mỗi tiêu chuẩn cho điểm phải có minh chứng)</t>
    </r>
  </si>
  <si>
    <r>
      <rPr>
        <sz val="12"/>
        <color rgb="FF000000"/>
        <rFont val="Times New Roman"/>
        <family val="1"/>
      </rP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</si>
  <si>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Đại học chuyên ngành nhà hàng và dịch vụ ăn uống</t>
  </si>
  <si>
    <t>- Kết quả dự giờ đạt trên 18 điểm</t>
  </si>
  <si>
    <t>- Được phân công dạy 3 chuyên ngành: Quản trị nhà hàng, Quản trị khách sạn, Kỹ thuật làm bành. Tổng số môn tới thời điểm hiện tại trên 10 môn</t>
  </si>
  <si>
    <t xml:space="preserve">Tham gia chỉnh sửa chương trình K23 </t>
  </si>
  <si>
    <t>Có bằng chứng chỉ anh văn B</t>
  </si>
  <si>
    <r>
      <rPr>
        <sz val="12"/>
        <color rgb="FF000000"/>
        <rFont val="Times New Roman"/>
        <family val="1"/>
      </rP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</si>
  <si>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Chứng chỉ tin học IC3</t>
  </si>
  <si>
    <r>
      <rPr>
        <sz val="12"/>
        <color rgb="FF000000"/>
        <rFont val="Times New Roman"/>
        <family val="1"/>
      </rPr>
      <t xml:space="preserve">+ </t>
    </r>
    <r>
      <rPr>
        <sz val="9"/>
        <color rgb="FF000000"/>
        <rFont val="Times New Roman"/>
        <family val="1"/>
      </rPr>
      <t>Sử dụng thành thạo phần mềm dạy học chuyên ngành để thiết kế bài giảng, tài liệu giảng dạy.</t>
    </r>
  </si>
  <si>
    <t>- Thời gian tham gia giảng dạy 11 năm</t>
  </si>
  <si>
    <r>
      <rPr>
        <sz val="11"/>
        <color theme="1"/>
        <rFont val="Times New Roman"/>
        <family val="1"/>
      </rPr>
      <t xml:space="preserve"> </t>
    </r>
    <r>
      <rPr>
        <sz val="9"/>
        <color rgb="FF000000"/>
        <rFont val="Times New Roman"/>
        <family val="1"/>
      </rPr>
      <t>+ Lập được kế hoạch giảng dạy môn học, mô-đun được phân công trên cơ sở chương trình, kế hoạch đào tạo của cả khóa học.</t>
    </r>
  </si>
  <si>
    <t>Có giáo án được hội đồng khoa thông qua</t>
  </si>
  <si>
    <t>Quản lý phòng bánh</t>
  </si>
  <si>
    <r>
      <rPr>
        <sz val="12"/>
        <color rgb="FF000000"/>
        <rFont val="Times New Roman"/>
        <family val="1"/>
      </rPr>
      <t xml:space="preserve"> </t>
    </r>
    <r>
      <rPr>
        <sz val="9"/>
        <color rgb="FF000000"/>
        <rFont val="Times New Roman"/>
        <family val="1"/>
      </rPr>
      <t>+ Bảo quản, lưu trữ, sử dụng hồ sơ dạy học theo quy định</t>
    </r>
  </si>
  <si>
    <t>Tham  gian xây dựng, hiệu chỉnh chương trình khung và chương trình chi tiết khóa 23T4</t>
  </si>
  <si>
    <r>
      <rPr>
        <sz val="12"/>
        <color theme="1"/>
        <rFont val="Times New Roman"/>
        <family val="1"/>
      </rPr>
      <t xml:space="preserve">  </t>
    </r>
    <r>
      <rPr>
        <sz val="12"/>
        <color rgb="FF000000"/>
        <rFont val="Times New Roman"/>
        <family val="1"/>
      </rPr>
      <t>- Tiêu chuẩn 7 về Xây dựng kế hoạch, thực hiện các hoạt động giáo dục</t>
    </r>
  </si>
  <si>
    <t>Thực hiêện tốt công tác GVCN 22T4 QKS1</t>
  </si>
  <si>
    <t>Có mối quan hệ với Công ty Tân Nhất Hương để dẫn sinh viên đi thực tập và mang hỗ trợ về cuộc thi bánh Kem do Công đoàn tổ chức tháng  5/2023</t>
  </si>
  <si>
    <t>Tham gia  hướng dẫn sinh viên thi học sinh giỏi nghề và kỳ thi khởi nghiệp Start up Kite</t>
  </si>
  <si>
    <t>Tham gia viết bài NCKH cấp khoa và trường</t>
  </si>
  <si>
    <t>Tham gia sáng kiến kinh nghiệm đạt loại tốt</t>
  </si>
  <si>
    <t xml:space="preserve">                             Đinh Thị Trâm</t>
  </si>
  <si>
    <t>Lữ Xuân Trang</t>
  </si>
  <si>
    <t>Khoa Kinh tế</t>
  </si>
  <si>
    <t>Thạc sĩ Tài chính ngân hàng</t>
  </si>
  <si>
    <t>- Kết quả dự giờ, kiểm tra chuyên môn đạt loại tốt
- Tham gia biên soạn các chương trình đào tạo</t>
  </si>
  <si>
    <t>- Được phân công giảng dạy ít nhất 2 học phần/năm học</t>
  </si>
  <si>
    <t xml:space="preserve">- Tham gia tham quan, học tập tại các đơn vị sản xuất, kinh doanh có ứng dụng công nghệ mới vào sản xuất
- Tham gia xây xây dựng chương trình
</t>
  </si>
  <si>
    <t>- Trực tiếp tham gia giảng dạy các môn Thực tập, Thực hành</t>
  </si>
  <si>
    <t>Thông qua các hoạt động giảng dạy trên lớp</t>
  </si>
  <si>
    <t>Cử nhân ngữ văn Anh</t>
  </si>
  <si>
    <t>- Tham gia giảng dạy được một số học phần chuyên ngành có ngôn ngữ khác tiếng Việt (môn tài chính quốc tế)</t>
  </si>
  <si>
    <t>- Ứng dụng CNTT vào trong giảng dạy
- Sử dụng SPSS để giảng dạy
- Ứng dụng công nghệ vào giảng dạy trực tuyến</t>
  </si>
  <si>
    <t xml:space="preserve">
Chứng chỉ sư phạm bậc 2
Chứng chỉ lý luận dạy học đại học
Chứng chỉ sư phạm dạy nghề</t>
  </si>
  <si>
    <t>Vào ngành năm 2029</t>
  </si>
  <si>
    <t>- Có giáo án cho các môn dạy được Tổ chuyên môn thông qua</t>
  </si>
  <si>
    <t>- Có mô hình tự thiết kế phục vụ giảng dạy</t>
  </si>
  <si>
    <t>- Có kế hoạch giảng dạy, giáo án cho từng môn học và Tổ chuyên môn đánh giá thông qua;</t>
  </si>
  <si>
    <t>- Thực hiện giảng dạy đúng, đủ theo lịch giảng dạy đã được duyệt</t>
  </si>
  <si>
    <t>-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</si>
  <si>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Tổ chuyên môn thông qua)</t>
  </si>
  <si>
    <t>- Có hồ sơ lưu của cá nhân GV ở Khoa theo quy định.</t>
  </si>
  <si>
    <t>- Có biên bản phân công tham gia xây dựng chương trình đào tạo.
- Tham gia xây dựng chương trình khung và chương trình chi tiết.</t>
  </si>
  <si>
    <t>- Tham gia xây dựng chương trình khung và chương trình chi tiết cho ngành, nghề đào tạo của khoa
- Biên soạn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</si>
  <si>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</si>
  <si>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t>
  </si>
  <si>
    <t>- Thực hiện tốt công tác GVCN, CVHT;
-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</si>
  <si>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</si>
  <si>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Ứng dụng và sử dụng hiệu quả phần mềm sử dụng trong nhà trường như Eoffice, Website của trường, trang thư điện tử egov.lttc.edu.vn…</t>
  </si>
  <si>
    <t>- Tham gia các hoạt động Đoàn thể liên quan đến việc xây dựng môi trường giáo dục, học tập (tham gia xuân tình nguyện, CLB khởi nghiệp)</t>
  </si>
  <si>
    <t>- Thực hiện tốt công tác GVCN, CVHT;</t>
  </si>
  <si>
    <t>- Đi tham quan doanh nghiệp, dẫn SV tham quan doanh nghiệp
- Mời doanh nghiệp tham gia ghi hình phục vụ tư vấn tuyển sinh</t>
  </si>
  <si>
    <t>- Có tham gia dự giờ đồng nghiệp và thực hiện đúng, đủ các hồ sơ yêu cầu về công tác dự giờ;</t>
  </si>
  <si>
    <t xml:space="preserve">- Tham gia đầy đủ các buổi học tập, sinh hoạt chuyên môn do khoa, trường tổ chức </t>
  </si>
  <si>
    <t>- Tham gia hội thảo phương pháp giảng dạy trực tuyến do trường tổ chức</t>
  </si>
  <si>
    <t>- Tham gia công tác hướng dẫn HSSV thực tập tại công ty, doanh nghiệp</t>
  </si>
  <si>
    <t>Tham gia hướng dẫn SV tham gia cuộc thi Startup kite 2021</t>
  </si>
  <si>
    <t>- Có bảng điểm thể hiện môn học NCKH trong quá trình đào tạo.</t>
  </si>
  <si>
    <t xml:space="preserve">                                                 Họ và tên giảng viên: HỒ GIA BẢO</t>
  </si>
  <si>
    <t xml:space="preserve">                                                Nhiệm vụ được phân công giảng dạy (Lý thuyết, thực hành, tích hợp): Giảng viên</t>
  </si>
  <si>
    <t>- Đại học: Ngành Quản Trị khách sạn
- Thạc sỹ: Ngành Quản trị du lịch và lữ hành</t>
  </si>
  <si>
    <t>- Có thời gian làm việc trong lĩnh vực Du lịch- Nhà hàng -Khách sạn hơn 8 năm.</t>
  </si>
  <si>
    <t>- Trình độ Toiec 648 điểm</t>
  </si>
  <si>
    <t>- Trình độ THUDCNTT căn bản</t>
  </si>
  <si>
    <t>- Chứng chỉ nghiệp vụ sư phạm giảng dạy cao đẳng, đại học</t>
  </si>
  <si>
    <t>- Vào ngành năm 2019</t>
  </si>
  <si>
    <t>Thiết kế và lập kế hoạch mua sắm nguyên vật liệu, dụng cụ cho tổ bộ môn Du lịch-Khách sạn</t>
  </si>
  <si>
    <t>Tiếp doanh nghiệp tại khoa và hướng dẫn sinh viên kiến tập tại doanh nghiệp</t>
  </si>
  <si>
    <t>Tham gia Giáo viên dạy giỏi cấp TP
Hướng dẫn sinh viên thi kỹ năng nghề cấp TP
Làm giám khảo cuộc thi kỹ năng nghề cấp TP</t>
  </si>
  <si>
    <t>- Hướng dẫn sinh viên kiến tập doanh nghiệp về chuyên ngành Du lịch-Khách sạn</t>
  </si>
  <si>
    <t>- Hướng dẫn sinh viên thi kỹ năng nghề chuyên ngành Quản trị nhà hàng</t>
  </si>
  <si>
    <t>- Có bảng điểm NCKH</t>
  </si>
  <si>
    <t>- Tham gia NCKH cấp khoa và cấp trường</t>
  </si>
  <si>
    <r>
      <rPr>
        <i/>
        <sz val="13"/>
        <color theme="1"/>
        <rFont val="Times New Roman"/>
        <family val="1"/>
      </rPr>
      <t>Tp.HCM, ngày 17 tháng 06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</si>
  <si>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19 tháng 6 năm 2023</t>
    </r>
    <r>
      <rPr>
        <sz val="13"/>
        <color theme="1"/>
        <rFont val="Times New Roman"/>
        <family val="1"/>
      </rPr>
      <t xml:space="preserve">
</t>
    </r>
    <r>
      <rPr>
        <b/>
        <sz val="13"/>
        <color rgb="FF000000"/>
        <rFont val="Times New Roman"/>
        <family val="1"/>
      </rPr>
      <t>Trưởng khoa</t>
    </r>
  </si>
  <si>
    <t xml:space="preserve">                            Hồ Gia Bảo</t>
  </si>
  <si>
    <r>
      <rPr>
        <sz val="13"/>
        <color theme="1"/>
        <rFont val="Times New Roman"/>
        <charset val="134"/>
      </rPr>
      <t xml:space="preserve">TRƯỜNG CAO ĐẲNG LÝ TỰ TRỌNG
THÀNH PHỐ HỒ CHÍ MINH
</t>
    </r>
    <r>
      <rPr>
        <b/>
        <sz val="13"/>
        <color theme="1"/>
        <rFont val="Times New Roman"/>
        <charset val="134"/>
      </rPr>
      <t>KHOA:  KINH TẾ</t>
    </r>
  </si>
  <si>
    <r>
      <rPr>
        <b/>
        <sz val="13"/>
        <color theme="1"/>
        <rFont val="Calibri"/>
        <charset val="134"/>
        <scheme val="minor"/>
      </rPr>
      <t xml:space="preserve">                                              </t>
    </r>
    <r>
      <rPr>
        <b/>
        <sz val="12"/>
        <color theme="1"/>
        <rFont val="Times New Roman"/>
        <charset val="134"/>
      </rPr>
      <t xml:space="preserve">   Họ và tên giảng viên: Cao Xuân Giang</t>
    </r>
  </si>
  <si>
    <r>
      <rPr>
        <b/>
        <sz val="13"/>
        <color theme="1"/>
        <rFont val="Calibri"/>
        <charset val="134"/>
        <scheme val="minor"/>
      </rPr>
      <t xml:space="preserve">                                           </t>
    </r>
    <r>
      <rPr>
        <b/>
        <sz val="13"/>
        <color theme="1"/>
        <rFont val="Times New Roman"/>
        <charset val="134"/>
      </rPr>
      <t xml:space="preserve">     </t>
    </r>
    <r>
      <rPr>
        <b/>
        <sz val="12"/>
        <color theme="1"/>
        <rFont val="Times New Roman"/>
        <charset val="134"/>
      </rPr>
      <t>Khoa, tổ bộ môn: Quản trị doanh nghiệp vừa và nhỏ</t>
    </r>
  </si>
  <si>
    <r>
      <rPr>
        <b/>
        <sz val="13"/>
        <color theme="1"/>
        <rFont val="Calibri"/>
        <charset val="134"/>
        <scheme val="minor"/>
      </rPr>
      <t xml:space="preserve">                          </t>
    </r>
    <r>
      <rPr>
        <b/>
        <sz val="13"/>
        <color theme="1"/>
        <rFont val="Times New Roman"/>
        <charset val="134"/>
      </rPr>
      <t xml:space="preserve">                  </t>
    </r>
    <r>
      <rPr>
        <b/>
        <sz val="12"/>
        <color theme="1"/>
        <rFont val="Times New Roman"/>
        <charset val="134"/>
      </rPr>
      <t xml:space="preserve"> Cấp trình độ giảng dạy: Trung cấp, Cao đẳng</t>
    </r>
  </si>
  <si>
    <r>
      <rPr>
        <b/>
        <sz val="13"/>
        <color theme="1"/>
        <rFont val="Calibri"/>
        <charset val="134"/>
        <scheme val="minor"/>
      </rPr>
      <t xml:space="preserve">                                               </t>
    </r>
    <r>
      <rPr>
        <b/>
        <sz val="13"/>
        <color theme="1"/>
        <rFont val="Times New Roman"/>
        <charset val="134"/>
      </rPr>
      <t xml:space="preserve"> </t>
    </r>
    <r>
      <rPr>
        <b/>
        <sz val="12"/>
        <color theme="1"/>
        <rFont val="Times New Roman"/>
        <charset val="134"/>
      </rPr>
      <t xml:space="preserve">Nhiệm vụ được phân công giảng dạy (Lý thuyết, thực hành, tích hợp): lý thuyết, thực hành và tích hợp </t>
    </r>
  </si>
  <si>
    <r>
      <rPr>
        <b/>
        <i/>
        <sz val="12"/>
        <color theme="1"/>
        <rFont val="Times New Roman"/>
        <charset val="134"/>
      </rPr>
      <t xml:space="preserve">Ghi chú: </t>
    </r>
    <r>
      <rPr>
        <sz val="12"/>
        <color theme="1"/>
        <rFont val="Times New Roman"/>
        <charset val="134"/>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</si>
  <si>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Tốt nghiệp Cử nhân và Thạc sĩ Quản trị Kinh doanh</t>
  </si>
  <si>
    <t>Được phân công giảng dạy các môn học</t>
  </si>
  <si>
    <t xml:space="preserve">Thường xuyên cập nhật thông qua các trang web, tài liệu ở các công ty, bài báo chuyên ngành, quan sát thực tế, gặp gỡ các  anh chị đang làm trong các công ty để học hỏi   </t>
  </si>
  <si>
    <t xml:space="preserve">Thường xuyên cập nhật thông qua các trang web chuyên ngành, tài liệu các ở công ty, bài báo chuyên ngành, quan sát thực tế, gặp gỡ các  anh chị đang làm trong các công ty để học hỏi   </t>
  </si>
  <si>
    <t xml:space="preserve">Chứng chỉ Toeic 600 </t>
  </si>
  <si>
    <t>chứng chỉ IC3</t>
  </si>
  <si>
    <t>Có chứng chỉ NVSP giảng dạy ĐH, CĐ</t>
  </si>
  <si>
    <t xml:space="preserve">Tìm hiểu và vận dụng các phương pháp giảng dạy, từ ngữ giao tiếp gần gũi phù hợp với tâm lý sinh viên </t>
  </si>
  <si>
    <t>Thường xuyên liên hệ và phối hợp phụ huynh và phòng thanh tra nhà trường để theo sát việc học và rèn luyện, thực hiện nội quy của sinh viên</t>
  </si>
  <si>
    <t>Có học môn phương pháp nghiên cứu khoa học</t>
  </si>
  <si>
    <t>Có tham gia nghiên cứu khoa học có cấp Khoa</t>
  </si>
  <si>
    <r>
      <rPr>
        <i/>
        <sz val="13"/>
        <color theme="1"/>
        <rFont val="Times New Roman"/>
        <charset val="134"/>
      </rPr>
      <t>Tp.HCM, ngày…17… tháng …6… năm 2023</t>
    </r>
    <r>
      <rPr>
        <sz val="13"/>
        <color theme="1"/>
        <rFont val="Times New Roman"/>
        <charset val="134"/>
      </rPr>
      <t xml:space="preserve">
</t>
    </r>
    <r>
      <rPr>
        <b/>
        <sz val="13"/>
        <color rgb="FF000000"/>
        <rFont val="Times New Roman"/>
        <charset val="134"/>
      </rPr>
      <t>Nhà giáo tự đánh giá</t>
    </r>
  </si>
  <si>
    <r>
      <rPr>
        <i/>
        <sz val="13"/>
        <color theme="1"/>
        <rFont val="Times New Roman"/>
        <charset val="134"/>
      </rPr>
      <t>Tp.HCM, ngày 19 tháng 6 năm 2023</t>
    </r>
    <r>
      <rPr>
        <sz val="13"/>
        <color theme="1"/>
        <rFont val="Times New Roman"/>
        <charset val="134"/>
      </rPr>
      <t xml:space="preserve">
</t>
    </r>
    <r>
      <rPr>
        <b/>
        <sz val="13"/>
        <color rgb="FF000000"/>
        <rFont val="Times New Roman"/>
        <charset val="134"/>
      </rPr>
      <t>Trưởng khoa</t>
    </r>
  </si>
  <si>
    <r>
      <t xml:space="preserve">                               </t>
    </r>
    <r>
      <rPr>
        <sz val="11"/>
        <color theme="1"/>
        <rFont val="Times New Roman"/>
        <charset val="134"/>
      </rPr>
      <t xml:space="preserve">  Cao Xuân Giang</t>
    </r>
  </si>
  <si>
    <t xml:space="preserve">                      Trịnh Hoàng Hiệp</t>
  </si>
  <si>
    <t>ĐỒNG CÔNG TẠO</t>
  </si>
  <si>
    <t xml:space="preserve">                                                 Khoa, tổ bộ môn: Du lịch- Khách sạn</t>
  </si>
  <si>
    <t xml:space="preserve">                                                Nhiệm vụ được phân công giảng dạy (Lý thuyết, thực hành, tích hợp): Lý thuyết </t>
  </si>
  <si>
    <t>- Đại học chuyên ngành Du lịch
- Thạc sỹ chuyên ngành Du lịch</t>
  </si>
  <si>
    <t>- Được phân công dạy 3 chuyên ngành: Quản trị nhà hàng, Quản trị khách sạn, Quản trị lữ hành. Tổng số môn tới thời điểm hiện tại trên 10 môn</t>
  </si>
  <si>
    <t>Tham gia giảng dạy TBM du lịch với các chuyên ngành Quản trị khách sạn, Quản trị hàng, Quản trị lữ hành</t>
  </si>
  <si>
    <t>Chứng chỉ anh văn C</t>
  </si>
  <si>
    <t>Chứng chỉ ứng dụng tin học nâng cao (IC3) Trường ĐH CNTT - ĐH Quốc gia  TPHCM</t>
  </si>
  <si>
    <t>Ứng dụng phần mềm Misa cuk cuk, canva, Power point</t>
  </si>
  <si>
    <t>- Thời gian tham gia giảng dạy 03 năm</t>
  </si>
  <si>
    <t>Chuẩn bị các dụng cụ giảng dạy như  slide, sơ đồ, ứng dụng cukcuk cho ngành nhà hàng, lữ hành</t>
  </si>
  <si>
    <t>Sử dụng tốt các trang thiết bị và dụng cụ ở phòng nhà hàng, khách sạn</t>
  </si>
  <si>
    <t>Thực hiện đúng, đủ và kịp thời các phương pháp đánh giá để đăng ký hình thực đánh giá từ đầu năm học</t>
  </si>
  <si>
    <t>Thực hiện đúng, đủ và đúng hạn các hồ sơ theo yêu cầu</t>
  </si>
  <si>
    <t>Có hồ sơ lưu của giảng viên ở TBM theo quy định</t>
  </si>
  <si>
    <t>Tham  gia xây dựng, hiệu chỉnh chương trình khung và chương trình chi tiết khóa 23T4</t>
  </si>
  <si>
    <t>Thực hiện đúng kế hoạch giáo án
Thực hiện tốt công tác CVHT
Thái độ học tập của SV tốt</t>
  </si>
  <si>
    <t>Thực hiện tốt công tác CVHT: 21C1-QKS1, 21C1-QNH1, 22C1-QKS1, 22C1-QNH1</t>
  </si>
  <si>
    <t>Thực hiện đúng, chuẩn và đúng hạn về công tác đánh giá kế quả rèn luyện của SV
Thực hiện quản lý, điểm danh SV cập nhật và ghệ thống phần mềm đúng thời gian</t>
  </si>
  <si>
    <t>Ứng dụng và sử dụng có hiệu quả phần mềm PMT, website của trường, Eoffice, Egov</t>
  </si>
  <si>
    <t>Có mối quan hệ với khách sạn Rex, Riverside.. Để hỗ trợ sinh viên thực tập</t>
  </si>
  <si>
    <t>Tham gia viết bài NCKH cấp khoa</t>
  </si>
  <si>
    <t xml:space="preserve">                               Đồng Công Tạo</t>
  </si>
  <si>
    <t>Nguyễn Mỹ Tiên</t>
  </si>
  <si>
    <r>
      <rPr>
        <i/>
        <sz val="13"/>
        <color theme="1"/>
        <rFont val="Times New Roman"/>
        <family val="1"/>
      </rPr>
      <t>Tp.HCM, ngày19 tháng 6 năm 2023</t>
    </r>
    <r>
      <rPr>
        <sz val="13"/>
        <color theme="1"/>
        <rFont val="Times New Roman"/>
        <family val="1"/>
      </rPr>
      <t xml:space="preserve">
</t>
    </r>
    <r>
      <rPr>
        <b/>
        <sz val="13"/>
        <color rgb="FF000000"/>
        <rFont val="Times New Roman"/>
        <family val="1"/>
      </rPr>
      <t>Trưởng khoa</t>
    </r>
  </si>
  <si>
    <r>
      <rPr>
        <i/>
        <sz val="13"/>
        <color theme="1"/>
        <rFont val="Times New Roman"/>
        <family val="1"/>
      </rPr>
      <t>Tp. HCM, ngày 19 tháng 6 năm 2023</t>
    </r>
    <r>
      <rPr>
        <sz val="13"/>
        <color theme="1"/>
        <rFont val="Times New Roman"/>
        <family val="1"/>
      </rPr>
      <t xml:space="preserve">
</t>
    </r>
    <r>
      <rPr>
        <b/>
        <sz val="13"/>
        <color rgb="FF000000"/>
        <rFont val="Times New Roman"/>
        <family val="1"/>
      </rPr>
      <t>Trưởng khoa</t>
    </r>
  </si>
  <si>
    <r>
      <rPr>
        <i/>
        <sz val="13"/>
        <color theme="1"/>
        <rFont val="Times New Roman"/>
        <family val="1"/>
      </rPr>
      <t xml:space="preserve">Tp. HCM, ngày 17 tháng 6 năm 2023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</si>
</sst>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1"/>
      <color theme="1"/>
      <name val="Calibri"/>
      <family val="2"/>
      <scheme val="minor"/>
    </font>
    <font>
      <b/>
      <sz val="14"/>
      <color theme="1"/>
      <name val="Times New Roman"/>
      <family val="1"/>
    </font>
    <font>
      <b/>
      <sz val="18"/>
      <color theme="1"/>
      <name val="Times New Roman"/>
      <family val="1"/>
    </font>
    <font>
      <b/>
      <i/>
      <sz val="12"/>
      <color theme="1"/>
      <name val="Times New Roman"/>
      <family val="1"/>
    </font>
    <font>
      <sz val="12"/>
      <color rgb="FF000000"/>
      <name val="Times New Roman"/>
      <charset val="134"/>
    </font>
    <font>
      <sz val="9"/>
      <color rgb="FF000000"/>
      <name val="Times New Roman"/>
      <charset val="134"/>
    </font>
    <font>
      <b/>
      <sz val="12"/>
      <color rgb="FF000000"/>
      <name val="Times New Roman"/>
      <charset val="134"/>
    </font>
    <font>
      <b/>
      <i/>
      <sz val="13"/>
      <color theme="1"/>
      <name val="Times New Roman"/>
      <family val="1"/>
    </font>
    <font>
      <sz val="11"/>
      <color theme="1"/>
      <name val="Calibri"/>
      <charset val="134"/>
      <scheme val="minor"/>
    </font>
    <font>
      <sz val="13"/>
      <color theme="1"/>
      <name val="Times New Roman"/>
      <charset val="134"/>
    </font>
    <font>
      <b/>
      <sz val="13"/>
      <color theme="1"/>
      <name val="Times New Roman"/>
      <charset val="134"/>
    </font>
    <font>
      <b/>
      <sz val="18"/>
      <color theme="1"/>
      <name val="Calibri"/>
      <charset val="134"/>
      <scheme val="minor"/>
    </font>
    <font>
      <b/>
      <sz val="13"/>
      <color theme="1"/>
      <name val="Calibri"/>
      <charset val="134"/>
      <scheme val="minor"/>
    </font>
    <font>
      <sz val="12"/>
      <color theme="1"/>
      <name val="Calibri"/>
      <charset val="134"/>
      <scheme val="minor"/>
    </font>
    <font>
      <b/>
      <i/>
      <sz val="12"/>
      <color theme="1"/>
      <name val="Calibri"/>
      <charset val="134"/>
      <scheme val="minor"/>
    </font>
    <font>
      <b/>
      <sz val="13"/>
      <color rgb="FF000000"/>
      <name val="Times New Roman"/>
      <charset val="134"/>
    </font>
    <font>
      <b/>
      <i/>
      <sz val="12"/>
      <color rgb="FF000000"/>
      <name val="Times New Roman"/>
      <charset val="134"/>
    </font>
    <font>
      <b/>
      <i/>
      <sz val="12"/>
      <color rgb="FFFF0000"/>
      <name val="Times New Roman"/>
      <charset val="134"/>
    </font>
    <font>
      <b/>
      <sz val="12"/>
      <color rgb="FFFF0000"/>
      <name val="Times New Roman"/>
      <charset val="134"/>
    </font>
    <font>
      <b/>
      <sz val="12"/>
      <name val="Times New Roman"/>
      <charset val="134"/>
    </font>
    <font>
      <sz val="12"/>
      <name val="Times New Roman"/>
      <charset val="134"/>
    </font>
    <font>
      <b/>
      <sz val="12"/>
      <color theme="1"/>
      <name val="Times New Roman"/>
      <charset val="134"/>
    </font>
    <font>
      <sz val="11"/>
      <color theme="1"/>
      <name val="Times New Roman"/>
      <charset val="134"/>
    </font>
    <font>
      <sz val="12"/>
      <color theme="1"/>
      <name val="Times New Roman"/>
      <charset val="134"/>
    </font>
    <font>
      <sz val="9"/>
      <color theme="1"/>
      <name val="Times New Roman"/>
      <charset val="134"/>
    </font>
    <font>
      <i/>
      <sz val="13"/>
      <color theme="1"/>
      <name val="Times New Roman"/>
      <charset val="134"/>
    </font>
    <font>
      <b/>
      <sz val="13"/>
      <color indexed="8"/>
      <name val="Times New Roman"/>
      <family val="1"/>
    </font>
    <font>
      <b/>
      <i/>
      <sz val="12"/>
      <color indexed="8"/>
      <name val="Times New Roman"/>
      <family val="1"/>
    </font>
    <font>
      <sz val="12"/>
      <color indexed="8"/>
      <name val="Times New Roman"/>
      <family val="1"/>
    </font>
    <font>
      <b/>
      <i/>
      <sz val="12"/>
      <color indexed="10"/>
      <name val="Times New Roman"/>
      <family val="1"/>
    </font>
    <font>
      <sz val="9"/>
      <color indexed="8"/>
      <name val="Times New Roman"/>
      <family val="1"/>
    </font>
    <font>
      <sz val="13"/>
      <color indexed="8"/>
      <name val="Times New Roman"/>
      <family val="1"/>
    </font>
    <font>
      <i/>
      <sz val="13"/>
      <color indexed="8"/>
      <name val="Times New Roman"/>
      <family val="1"/>
    </font>
    <font>
      <b/>
      <sz val="11"/>
      <color theme="1"/>
      <name val="Times New Roman"/>
      <family val="1"/>
    </font>
    <font>
      <b/>
      <sz val="18"/>
      <color theme="1"/>
      <name val="Times New Roman"/>
      <charset val="134"/>
    </font>
    <font>
      <b/>
      <i/>
      <sz val="12"/>
      <color theme="1"/>
      <name val="Times New Roman"/>
      <charset val="134"/>
    </font>
  </fonts>
  <fills count="1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
      <patternFill patternType="solid">
        <fgColor theme="4" tint="0.79995117038483843"/>
        <bgColor indexed="64"/>
      </patternFill>
    </fill>
    <fill>
      <patternFill patternType="solid">
        <fgColor theme="8" tint="0.79995117038483843"/>
        <bgColor indexed="64"/>
      </patternFill>
    </fill>
    <fill>
      <patternFill patternType="solid">
        <fgColor theme="4" tint="0.79992065187536243"/>
        <bgColor indexed="64"/>
      </patternFill>
    </fill>
    <fill>
      <patternFill patternType="solid">
        <fgColor theme="8" tint="0.799920651875362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9" fillId="0" borderId="0"/>
  </cellStyleXfs>
  <cellXfs count="2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5" fillId="2" borderId="1" xfId="0" quotePrefix="1" applyNumberFormat="1" applyFont="1" applyFill="1" applyBorder="1" applyAlignment="1" applyProtection="1">
      <alignment horizontal="left" vertical="center" wrapText="1"/>
      <protection locked="0"/>
    </xf>
    <xf numFmtId="0" fontId="6" fillId="0" borderId="0" xfId="0" applyFont="1"/>
    <xf numFmtId="0" fontId="20" fillId="0" borderId="0" xfId="0" applyFont="1" applyAlignment="1">
      <alignment horizontal="left"/>
    </xf>
    <xf numFmtId="0" fontId="20" fillId="10" borderId="0" xfId="0" applyFont="1" applyFill="1"/>
    <xf numFmtId="0" fontId="18" fillId="10" borderId="0" xfId="0" applyFont="1" applyFill="1"/>
    <xf numFmtId="0" fontId="18" fillId="0" borderId="0" xfId="0" applyFont="1"/>
    <xf numFmtId="0" fontId="12" fillId="0" borderId="0" xfId="0" applyFont="1"/>
    <xf numFmtId="0" fontId="20" fillId="0" borderId="0" xfId="0" applyFont="1"/>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1" fontId="25" fillId="0" borderId="4" xfId="0" applyNumberFormat="1" applyFont="1" applyBorder="1" applyAlignment="1">
      <alignment horizontal="center" vertical="center" wrapText="1"/>
    </xf>
    <xf numFmtId="164" fontId="2" fillId="7" borderId="1" xfId="0" applyNumberFormat="1" applyFont="1" applyFill="1" applyBorder="1" applyAlignment="1">
      <alignment horizontal="center" vertical="center" wrapText="1"/>
    </xf>
    <xf numFmtId="49" fontId="26" fillId="0" borderId="1" xfId="0" applyNumberFormat="1" applyFont="1" applyBorder="1" applyAlignment="1">
      <alignment horizontal="left" vertical="center" wrapText="1"/>
    </xf>
    <xf numFmtId="164" fontId="10" fillId="4" borderId="1" xfId="0" applyNumberFormat="1" applyFont="1" applyFill="1" applyBorder="1" applyAlignment="1">
      <alignment horizontal="center" vertical="center" wrapText="1"/>
    </xf>
    <xf numFmtId="49" fontId="26" fillId="2" borderId="1" xfId="0" applyNumberFormat="1" applyFont="1" applyFill="1" applyBorder="1" applyAlignment="1">
      <alignment horizontal="left" vertical="center" wrapText="1"/>
    </xf>
    <xf numFmtId="0" fontId="27" fillId="6" borderId="1" xfId="0" applyFont="1" applyFill="1" applyBorder="1" applyAlignment="1">
      <alignment horizontal="center" vertical="center" wrapText="1"/>
    </xf>
    <xf numFmtId="0" fontId="5" fillId="2" borderId="1" xfId="0" applyFont="1" applyFill="1" applyBorder="1" applyAlignment="1" applyProtection="1">
      <alignment horizontal="left" vertical="center" wrapText="1"/>
      <protection locked="0"/>
    </xf>
    <xf numFmtId="0" fontId="2" fillId="7" borderId="2"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5" fillId="2" borderId="4" xfId="0" applyFont="1" applyFill="1" applyBorder="1" applyAlignment="1" applyProtection="1">
      <alignment horizontal="left" vertical="center" wrapText="1"/>
      <protection locked="0"/>
    </xf>
    <xf numFmtId="0" fontId="1" fillId="7"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3" fillId="0" borderId="0" xfId="0" applyFont="1" applyAlignment="1">
      <alignment vertical="center"/>
    </xf>
    <xf numFmtId="0" fontId="29" fillId="0" borderId="0" xfId="1" applyProtection="1">
      <protection locked="0"/>
    </xf>
    <xf numFmtId="0" fontId="33" fillId="0" borderId="0" xfId="1" applyFont="1" applyAlignment="1" applyProtection="1">
      <alignment horizontal="left"/>
      <protection locked="0"/>
    </xf>
    <xf numFmtId="0" fontId="29" fillId="0" borderId="0" xfId="1"/>
    <xf numFmtId="0" fontId="37" fillId="0" borderId="1" xfId="1" applyFont="1" applyBorder="1" applyAlignment="1" applyProtection="1">
      <alignment horizontal="center" vertical="center" wrapText="1"/>
      <protection locked="0"/>
    </xf>
    <xf numFmtId="0" fontId="37" fillId="2" borderId="1" xfId="1" applyFont="1" applyFill="1" applyBorder="1" applyAlignment="1" applyProtection="1">
      <alignment horizontal="center" vertical="center" wrapText="1"/>
      <protection locked="0"/>
    </xf>
    <xf numFmtId="0" fontId="37" fillId="2" borderId="4" xfId="1" applyFont="1" applyFill="1" applyBorder="1" applyAlignment="1" applyProtection="1">
      <alignment horizontal="center" vertical="center" wrapText="1"/>
      <protection locked="0"/>
    </xf>
    <xf numFmtId="0" fontId="27" fillId="5" borderId="1" xfId="1" applyFont="1" applyFill="1" applyBorder="1" applyAlignment="1" applyProtection="1">
      <alignment horizontal="justify" vertical="center" wrapText="1"/>
      <protection locked="0"/>
    </xf>
    <xf numFmtId="0" fontId="39" fillId="5" borderId="1" xfId="1" applyFont="1" applyFill="1" applyBorder="1" applyAlignment="1" applyProtection="1">
      <alignment horizontal="center" vertical="center" wrapText="1"/>
      <protection hidden="1"/>
    </xf>
    <xf numFmtId="1" fontId="39" fillId="5" borderId="1" xfId="1" applyNumberFormat="1" applyFont="1" applyFill="1" applyBorder="1" applyAlignment="1" applyProtection="1">
      <alignment horizontal="center" vertical="center" wrapText="1"/>
      <protection hidden="1"/>
    </xf>
    <xf numFmtId="164" fontId="39" fillId="5" borderId="1" xfId="1" applyNumberFormat="1" applyFont="1" applyFill="1" applyBorder="1" applyAlignment="1" applyProtection="1">
      <alignment horizontal="center" vertical="center" wrapText="1"/>
      <protection hidden="1"/>
    </xf>
    <xf numFmtId="0" fontId="27" fillId="5" borderId="1" xfId="1" applyFont="1" applyFill="1" applyBorder="1" applyAlignment="1">
      <alignment horizontal="center" vertical="center" wrapText="1"/>
    </xf>
    <xf numFmtId="0" fontId="27" fillId="5" borderId="1" xfId="1" applyFont="1" applyFill="1" applyBorder="1" applyAlignment="1" applyProtection="1">
      <alignment horizontal="center" vertical="center" wrapText="1"/>
      <protection locked="0"/>
    </xf>
    <xf numFmtId="0" fontId="25" fillId="6" borderId="1" xfId="1" applyFont="1" applyFill="1" applyBorder="1" applyAlignment="1" applyProtection="1">
      <alignment horizontal="justify" vertical="center" wrapText="1"/>
      <protection locked="0"/>
    </xf>
    <xf numFmtId="0" fontId="27" fillId="6" borderId="1" xfId="1" applyFont="1" applyFill="1" applyBorder="1" applyAlignment="1" applyProtection="1">
      <alignment horizontal="center" vertical="center" wrapText="1"/>
      <protection hidden="1"/>
    </xf>
    <xf numFmtId="1" fontId="27" fillId="6" borderId="1" xfId="1" applyNumberFormat="1" applyFont="1" applyFill="1" applyBorder="1" applyAlignment="1" applyProtection="1">
      <alignment horizontal="center" vertical="center" wrapText="1"/>
      <protection hidden="1"/>
    </xf>
    <xf numFmtId="164" fontId="27" fillId="6" borderId="1" xfId="1" applyNumberFormat="1" applyFont="1" applyFill="1" applyBorder="1" applyAlignment="1" applyProtection="1">
      <alignment horizontal="center" vertical="center" wrapText="1"/>
      <protection hidden="1"/>
    </xf>
    <xf numFmtId="0" fontId="27" fillId="6" borderId="1" xfId="1" applyFont="1" applyFill="1" applyBorder="1" applyAlignment="1">
      <alignment horizontal="center" vertical="center" wrapText="1"/>
    </xf>
    <xf numFmtId="164" fontId="40" fillId="6" borderId="1" xfId="1" applyNumberFormat="1" applyFont="1" applyFill="1" applyBorder="1" applyAlignment="1" applyProtection="1">
      <alignment horizontal="center" vertical="center" wrapText="1"/>
      <protection hidden="1"/>
    </xf>
    <xf numFmtId="0" fontId="27" fillId="6" borderId="1" xfId="1" applyFont="1" applyFill="1" applyBorder="1" applyAlignment="1" applyProtection="1">
      <alignment horizontal="center" vertical="center" wrapText="1"/>
      <protection locked="0"/>
    </xf>
    <xf numFmtId="0" fontId="25" fillId="2" borderId="1" xfId="1" applyFont="1" applyFill="1" applyBorder="1" applyAlignment="1" applyProtection="1">
      <alignment horizontal="justify" vertical="center" wrapText="1"/>
      <protection locked="0"/>
    </xf>
    <xf numFmtId="0" fontId="25" fillId="11" borderId="1" xfId="1" applyFont="1" applyFill="1" applyBorder="1" applyAlignment="1" applyProtection="1">
      <alignment horizontal="center" vertical="center" wrapText="1"/>
      <protection hidden="1"/>
    </xf>
    <xf numFmtId="1" fontId="25" fillId="9" borderId="4" xfId="1" applyNumberFormat="1" applyFont="1" applyFill="1" applyBorder="1" applyAlignment="1" applyProtection="1">
      <alignment horizontal="center" vertical="center" wrapText="1"/>
      <protection locked="0"/>
    </xf>
    <xf numFmtId="164" fontId="25" fillId="11" borderId="1" xfId="1" applyNumberFormat="1" applyFont="1" applyFill="1" applyBorder="1" applyAlignment="1" applyProtection="1">
      <alignment horizontal="center" vertical="center" wrapText="1"/>
      <protection hidden="1"/>
    </xf>
    <xf numFmtId="49" fontId="26" fillId="2" borderId="1" xfId="1" applyNumberFormat="1" applyFont="1" applyFill="1" applyBorder="1" applyAlignment="1" applyProtection="1">
      <alignment horizontal="left" vertical="center" wrapText="1"/>
      <protection locked="0"/>
    </xf>
    <xf numFmtId="1" fontId="25" fillId="8" borderId="4" xfId="1" applyNumberFormat="1" applyFont="1" applyFill="1" applyBorder="1" applyAlignment="1" applyProtection="1">
      <alignment horizontal="center" vertical="center" wrapText="1"/>
      <protection locked="0"/>
    </xf>
    <xf numFmtId="1" fontId="25" fillId="12" borderId="4" xfId="1" applyNumberFormat="1" applyFont="1" applyFill="1" applyBorder="1" applyAlignment="1" applyProtection="1">
      <alignment horizontal="center" vertical="center" wrapText="1"/>
      <protection locked="0"/>
    </xf>
    <xf numFmtId="164" fontId="41" fillId="12" borderId="1" xfId="1" applyNumberFormat="1" applyFont="1" applyFill="1" applyBorder="1" applyAlignment="1" applyProtection="1">
      <alignment horizontal="center" vertical="center" wrapText="1"/>
      <protection hidden="1"/>
    </xf>
    <xf numFmtId="0" fontId="26" fillId="2" borderId="1" xfId="1" applyFont="1" applyFill="1" applyBorder="1" applyAlignment="1" applyProtection="1">
      <alignment horizontal="justify" vertical="center" wrapText="1"/>
      <protection locked="0"/>
    </xf>
    <xf numFmtId="1" fontId="27" fillId="6" borderId="1" xfId="1" applyNumberFormat="1" applyFont="1" applyFill="1" applyBorder="1" applyAlignment="1">
      <alignment horizontal="center" vertical="center" wrapText="1"/>
    </xf>
    <xf numFmtId="0" fontId="27" fillId="6" borderId="6" xfId="1" applyFont="1" applyFill="1" applyBorder="1" applyAlignment="1" applyProtection="1">
      <alignment horizontal="center" vertical="center" wrapText="1"/>
      <protection locked="0"/>
    </xf>
    <xf numFmtId="0" fontId="25" fillId="11" borderId="2" xfId="1" applyFont="1" applyFill="1" applyBorder="1" applyAlignment="1" applyProtection="1">
      <alignment horizontal="center" vertical="center" wrapText="1"/>
      <protection hidden="1"/>
    </xf>
    <xf numFmtId="0" fontId="42" fillId="6" borderId="6" xfId="1" applyFont="1" applyFill="1" applyBorder="1" applyAlignment="1" applyProtection="1">
      <alignment horizontal="center" vertical="center" wrapText="1"/>
      <protection locked="0"/>
    </xf>
    <xf numFmtId="1" fontId="39" fillId="5" borderId="1" xfId="1" applyNumberFormat="1" applyFont="1" applyFill="1" applyBorder="1" applyAlignment="1">
      <alignment horizontal="center" vertical="center" wrapText="1"/>
    </xf>
    <xf numFmtId="0" fontId="42" fillId="5" borderId="1" xfId="1" applyFont="1" applyFill="1" applyBorder="1" applyAlignment="1" applyProtection="1">
      <alignment horizontal="center" vertical="center"/>
      <protection locked="0"/>
    </xf>
    <xf numFmtId="0" fontId="42" fillId="6" borderId="1" xfId="1" applyFont="1" applyFill="1" applyBorder="1" applyAlignment="1" applyProtection="1">
      <alignment horizontal="center" vertical="center"/>
      <protection locked="0"/>
    </xf>
    <xf numFmtId="0" fontId="43" fillId="2" borderId="1" xfId="1" applyFont="1" applyFill="1" applyBorder="1" applyAlignment="1" applyProtection="1">
      <alignment horizontal="justify" vertical="center" wrapText="1"/>
      <protection locked="0"/>
    </xf>
    <xf numFmtId="0" fontId="44" fillId="6" borderId="1" xfId="1" applyFont="1" applyFill="1" applyBorder="1" applyAlignment="1" applyProtection="1">
      <alignment horizontal="justify" vertical="center" wrapText="1"/>
      <protection locked="0"/>
    </xf>
    <xf numFmtId="0" fontId="25" fillId="6" borderId="4" xfId="1" applyFont="1" applyFill="1" applyBorder="1" applyAlignment="1" applyProtection="1">
      <alignment vertical="center" wrapText="1"/>
      <protection locked="0"/>
    </xf>
    <xf numFmtId="0" fontId="45" fillId="2" borderId="4" xfId="1" applyFont="1" applyFill="1" applyBorder="1" applyAlignment="1" applyProtection="1">
      <alignment vertical="center" wrapText="1"/>
      <protection locked="0"/>
    </xf>
    <xf numFmtId="0" fontId="26" fillId="2" borderId="4" xfId="1" applyFont="1" applyFill="1" applyBorder="1" applyAlignment="1" applyProtection="1">
      <alignment horizontal="center" vertical="center" wrapText="1"/>
      <protection locked="0"/>
    </xf>
    <xf numFmtId="0" fontId="27" fillId="5" borderId="4" xfId="1" applyFont="1" applyFill="1" applyBorder="1" applyAlignment="1" applyProtection="1">
      <alignment vertical="center" wrapText="1"/>
      <protection locked="0"/>
    </xf>
    <xf numFmtId="0" fontId="26" fillId="2" borderId="4" xfId="1" applyFont="1" applyFill="1" applyBorder="1" applyAlignment="1" applyProtection="1">
      <alignment vertical="center" wrapText="1"/>
      <protection locked="0"/>
    </xf>
    <xf numFmtId="0" fontId="27" fillId="2" borderId="4" xfId="1" applyFont="1" applyFill="1" applyBorder="1" applyAlignment="1" applyProtection="1">
      <alignment vertical="center" wrapText="1"/>
      <protection locked="0"/>
    </xf>
    <xf numFmtId="0" fontId="27" fillId="11" borderId="1" xfId="1" applyFont="1" applyFill="1" applyBorder="1" applyAlignment="1" applyProtection="1">
      <alignment horizontal="center" vertical="center" wrapText="1"/>
      <protection hidden="1"/>
    </xf>
    <xf numFmtId="1" fontId="27" fillId="3" borderId="1" xfId="1" applyNumberFormat="1" applyFont="1" applyFill="1" applyBorder="1" applyAlignment="1" applyProtection="1">
      <alignment horizontal="center" vertical="center" wrapText="1"/>
      <protection hidden="1"/>
    </xf>
    <xf numFmtId="1" fontId="27" fillId="3" borderId="1" xfId="1" applyNumberFormat="1" applyFont="1" applyFill="1" applyBorder="1" applyAlignment="1" applyProtection="1">
      <alignment horizontal="center" vertical="center" wrapText="1"/>
      <protection locked="0"/>
    </xf>
    <xf numFmtId="0" fontId="27" fillId="3" borderId="1" xfId="1" applyFont="1" applyFill="1" applyBorder="1" applyAlignment="1" applyProtection="1">
      <alignment horizontal="center" vertical="center" wrapText="1"/>
      <protection locked="0"/>
    </xf>
    <xf numFmtId="0" fontId="25" fillId="2" borderId="1" xfId="1" applyFont="1" applyFill="1" applyBorder="1" applyAlignment="1" applyProtection="1">
      <alignment horizontal="center" vertical="center" wrapText="1"/>
      <protection locked="0"/>
    </xf>
    <xf numFmtId="164" fontId="27" fillId="3" borderId="1" xfId="1" applyNumberFormat="1" applyFont="1" applyFill="1" applyBorder="1" applyAlignment="1" applyProtection="1">
      <alignment horizontal="center" vertical="center" wrapText="1"/>
      <protection hidden="1"/>
    </xf>
    <xf numFmtId="164" fontId="27" fillId="3" borderId="1" xfId="1" applyNumberFormat="1" applyFont="1" applyFill="1" applyBorder="1" applyAlignment="1" applyProtection="1">
      <alignment horizontal="center" vertical="center" wrapText="1"/>
      <protection locked="0"/>
    </xf>
    <xf numFmtId="10" fontId="27" fillId="3" borderId="1" xfId="1" applyNumberFormat="1" applyFont="1" applyFill="1" applyBorder="1" applyAlignment="1" applyProtection="1">
      <alignment horizontal="center" vertical="center" wrapText="1"/>
      <protection locked="0"/>
    </xf>
    <xf numFmtId="0" fontId="27" fillId="2" borderId="6" xfId="1" applyFont="1" applyFill="1" applyBorder="1" applyAlignment="1" applyProtection="1">
      <alignment vertical="center" wrapText="1"/>
      <protection locked="0"/>
    </xf>
    <xf numFmtId="0" fontId="25" fillId="3" borderId="1" xfId="1" applyFont="1" applyFill="1" applyBorder="1" applyAlignment="1" applyProtection="1">
      <alignment horizontal="center" vertical="center" wrapText="1"/>
      <protection locked="0"/>
    </xf>
    <xf numFmtId="0" fontId="27" fillId="2" borderId="1" xfId="1" applyFont="1" applyFill="1" applyBorder="1" applyAlignment="1" applyProtection="1">
      <alignment horizontal="center" vertical="center" wrapText="1"/>
      <protection locked="0"/>
    </xf>
    <xf numFmtId="0" fontId="36" fillId="0" borderId="0" xfId="1" applyFont="1" applyAlignment="1" applyProtection="1">
      <alignment vertical="center"/>
      <protection locked="0"/>
    </xf>
    <xf numFmtId="0" fontId="6" fillId="0" borderId="0" xfId="0" applyFont="1" applyProtection="1">
      <protection locked="0"/>
    </xf>
    <xf numFmtId="0" fontId="20" fillId="0" borderId="0" xfId="0" applyFont="1" applyAlignment="1" applyProtection="1">
      <alignment horizontal="left"/>
      <protection locked="0"/>
    </xf>
    <xf numFmtId="0" fontId="18" fillId="0" borderId="0" xfId="0" applyFont="1" applyProtection="1">
      <protection locked="0"/>
    </xf>
    <xf numFmtId="0" fontId="20" fillId="0" borderId="0" xfId="0" applyFont="1" applyProtection="1">
      <protection locked="0"/>
    </xf>
    <xf numFmtId="49" fontId="5" fillId="2" borderId="1" xfId="0" applyNumberFormat="1" applyFont="1" applyFill="1" applyBorder="1" applyAlignment="1">
      <alignment horizontal="left" vertical="center" wrapText="1"/>
    </xf>
    <xf numFmtId="49" fontId="5" fillId="2" borderId="1" xfId="0" quotePrefix="1" applyNumberFormat="1" applyFont="1" applyFill="1" applyBorder="1" applyAlignment="1">
      <alignment horizontal="left" vertical="center" wrapText="1"/>
    </xf>
    <xf numFmtId="0" fontId="54" fillId="0" borderId="0" xfId="0" applyFont="1" applyAlignment="1" applyProtection="1">
      <alignment horizontal="center"/>
      <protection locked="0"/>
    </xf>
    <xf numFmtId="0" fontId="16" fillId="0" borderId="0" xfId="1" applyFont="1" applyAlignment="1" applyProtection="1">
      <alignment horizontal="left"/>
      <protection locked="0"/>
    </xf>
    <xf numFmtId="0" fontId="4" fillId="0" borderId="1" xfId="1" applyFont="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1" fillId="5" borderId="1" xfId="1" applyFont="1" applyFill="1" applyBorder="1" applyAlignment="1" applyProtection="1">
      <alignment horizontal="justify" vertical="center" wrapText="1"/>
      <protection locked="0"/>
    </xf>
    <xf numFmtId="0" fontId="8" fillId="5" borderId="1" xfId="1" applyFont="1" applyFill="1" applyBorder="1" applyAlignment="1" applyProtection="1">
      <alignment horizontal="center" vertical="center" wrapText="1"/>
      <protection hidden="1"/>
    </xf>
    <xf numFmtId="1" fontId="8" fillId="5" borderId="1" xfId="1" applyNumberFormat="1" applyFont="1" applyFill="1" applyBorder="1" applyAlignment="1" applyProtection="1">
      <alignment horizontal="center" vertical="center" wrapText="1"/>
      <protection hidden="1"/>
    </xf>
    <xf numFmtId="164" fontId="8" fillId="5" borderId="1" xfId="1" applyNumberFormat="1" applyFont="1" applyFill="1" applyBorder="1" applyAlignment="1" applyProtection="1">
      <alignment horizontal="center" vertical="center" wrapText="1"/>
      <protection hidden="1"/>
    </xf>
    <xf numFmtId="0" fontId="1" fillId="5" borderId="1" xfId="1" applyFont="1" applyFill="1" applyBorder="1" applyAlignment="1">
      <alignment horizontal="center" vertical="center" wrapText="1"/>
    </xf>
    <xf numFmtId="0" fontId="1" fillId="5" borderId="1" xfId="1" applyFont="1" applyFill="1" applyBorder="1" applyAlignment="1" applyProtection="1">
      <alignment horizontal="center" vertical="center" wrapText="1"/>
      <protection locked="0"/>
    </xf>
    <xf numFmtId="0" fontId="2" fillId="6" borderId="1" xfId="1" applyFont="1" applyFill="1" applyBorder="1" applyAlignment="1" applyProtection="1">
      <alignment horizontal="justify" vertical="center" wrapText="1"/>
      <protection locked="0"/>
    </xf>
    <xf numFmtId="0" fontId="1" fillId="6" borderId="1" xfId="1" applyFont="1" applyFill="1" applyBorder="1" applyAlignment="1" applyProtection="1">
      <alignment horizontal="center" vertical="center" wrapText="1"/>
      <protection hidden="1"/>
    </xf>
    <xf numFmtId="1" fontId="1" fillId="6" borderId="1" xfId="1" applyNumberFormat="1" applyFont="1" applyFill="1" applyBorder="1" applyAlignment="1" applyProtection="1">
      <alignment horizontal="center" vertical="center" wrapText="1"/>
      <protection hidden="1"/>
    </xf>
    <xf numFmtId="164" fontId="1" fillId="6" borderId="1" xfId="1" applyNumberFormat="1" applyFont="1" applyFill="1" applyBorder="1" applyAlignment="1" applyProtection="1">
      <alignment horizontal="center" vertical="center" wrapText="1"/>
      <protection hidden="1"/>
    </xf>
    <xf numFmtId="0" fontId="1" fillId="6" borderId="1" xfId="1" applyFont="1" applyFill="1" applyBorder="1" applyAlignment="1">
      <alignment horizontal="center" vertical="center" wrapText="1"/>
    </xf>
    <xf numFmtId="164" fontId="9" fillId="6" borderId="1" xfId="1" applyNumberFormat="1" applyFont="1" applyFill="1" applyBorder="1" applyAlignment="1" applyProtection="1">
      <alignment horizontal="center" vertical="center" wrapText="1"/>
      <protection hidden="1"/>
    </xf>
    <xf numFmtId="0" fontId="1" fillId="6" borderId="1"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justify" vertical="center" wrapText="1"/>
      <protection locked="0"/>
    </xf>
    <xf numFmtId="0" fontId="2" fillId="11" borderId="1" xfId="1" applyFont="1" applyFill="1" applyBorder="1" applyAlignment="1" applyProtection="1">
      <alignment horizontal="center" vertical="center" wrapText="1"/>
      <protection hidden="1"/>
    </xf>
    <xf numFmtId="1" fontId="2" fillId="9" borderId="4" xfId="1" applyNumberFormat="1" applyFont="1" applyFill="1" applyBorder="1" applyAlignment="1" applyProtection="1">
      <alignment horizontal="center" vertical="center" wrapText="1"/>
      <protection locked="0"/>
    </xf>
    <xf numFmtId="164" fontId="2" fillId="11" borderId="1" xfId="1" applyNumberFormat="1" applyFont="1" applyFill="1" applyBorder="1" applyAlignment="1" applyProtection="1">
      <alignment horizontal="center" vertical="center" wrapText="1"/>
      <protection hidden="1"/>
    </xf>
    <xf numFmtId="49" fontId="5" fillId="2" borderId="1" xfId="1" applyNumberFormat="1" applyFont="1" applyFill="1" applyBorder="1" applyAlignment="1" applyProtection="1">
      <alignment horizontal="left" vertical="center" wrapText="1"/>
      <protection locked="0"/>
    </xf>
    <xf numFmtId="1" fontId="2" fillId="8" borderId="4" xfId="1" applyNumberFormat="1" applyFont="1" applyFill="1" applyBorder="1" applyAlignment="1" applyProtection="1">
      <alignment horizontal="center" vertical="center" wrapText="1"/>
      <protection locked="0"/>
    </xf>
    <xf numFmtId="1" fontId="2" fillId="12" borderId="4" xfId="1" applyNumberFormat="1" applyFont="1" applyFill="1" applyBorder="1" applyAlignment="1" applyProtection="1">
      <alignment horizontal="center" vertical="center" wrapText="1"/>
      <protection locked="0"/>
    </xf>
    <xf numFmtId="164" fontId="10" fillId="12" borderId="1" xfId="1" applyNumberFormat="1" applyFont="1" applyFill="1" applyBorder="1" applyAlignment="1" applyProtection="1">
      <alignment horizontal="center" vertical="center" wrapText="1"/>
      <protection hidden="1"/>
    </xf>
    <xf numFmtId="0" fontId="5" fillId="2" borderId="1" xfId="1" applyFont="1" applyFill="1" applyBorder="1" applyAlignment="1" applyProtection="1">
      <alignment horizontal="justify" vertical="center" wrapText="1"/>
      <protection locked="0"/>
    </xf>
    <xf numFmtId="1" fontId="1" fillId="6" borderId="1" xfId="1" applyNumberFormat="1" applyFont="1" applyFill="1" applyBorder="1" applyAlignment="1">
      <alignment horizontal="center" vertical="center" wrapText="1"/>
    </xf>
    <xf numFmtId="0" fontId="1" fillId="6" borderId="6" xfId="1" applyFont="1" applyFill="1" applyBorder="1" applyAlignment="1" applyProtection="1">
      <alignment horizontal="center" vertical="center" wrapText="1"/>
      <protection locked="0"/>
    </xf>
    <xf numFmtId="0" fontId="2" fillId="11" borderId="2" xfId="1" applyFont="1" applyFill="1" applyBorder="1" applyAlignment="1" applyProtection="1">
      <alignment horizontal="center" vertical="center" wrapText="1"/>
      <protection hidden="1"/>
    </xf>
    <xf numFmtId="0" fontId="12" fillId="6" borderId="6" xfId="1" applyFont="1" applyFill="1" applyBorder="1" applyAlignment="1" applyProtection="1">
      <alignment horizontal="center" vertical="center" wrapText="1"/>
      <protection locked="0"/>
    </xf>
    <xf numFmtId="1" fontId="8" fillId="5" borderId="1" xfId="1" applyNumberFormat="1" applyFont="1" applyFill="1" applyBorder="1" applyAlignment="1">
      <alignment horizontal="center" vertical="center" wrapText="1"/>
    </xf>
    <xf numFmtId="0" fontId="12" fillId="5" borderId="1" xfId="1" applyFont="1" applyFill="1" applyBorder="1" applyAlignment="1" applyProtection="1">
      <alignment horizontal="center" vertical="center"/>
      <protection locked="0"/>
    </xf>
    <xf numFmtId="0" fontId="12" fillId="6" borderId="1" xfId="1" applyFont="1" applyFill="1" applyBorder="1" applyAlignment="1" applyProtection="1">
      <alignment horizontal="center" vertical="center"/>
      <protection locked="0"/>
    </xf>
    <xf numFmtId="0" fontId="6" fillId="2" borderId="1" xfId="1" applyFont="1" applyFill="1" applyBorder="1" applyAlignment="1" applyProtection="1">
      <alignment horizontal="justify" vertical="center" wrapText="1"/>
      <protection locked="0"/>
    </xf>
    <xf numFmtId="0" fontId="7" fillId="6" borderId="1" xfId="1" applyFont="1" applyFill="1" applyBorder="1" applyAlignment="1" applyProtection="1">
      <alignment horizontal="justify" vertical="center" wrapText="1"/>
      <protection locked="0"/>
    </xf>
    <xf numFmtId="0" fontId="2" fillId="6" borderId="4" xfId="1" applyFont="1" applyFill="1" applyBorder="1" applyAlignment="1" applyProtection="1">
      <alignment vertical="center" wrapText="1"/>
      <protection locked="0"/>
    </xf>
    <xf numFmtId="0" fontId="13" fillId="2" borderId="4" xfId="1" applyFont="1" applyFill="1" applyBorder="1" applyAlignment="1" applyProtection="1">
      <alignment vertical="center" wrapText="1"/>
      <protection locked="0"/>
    </xf>
    <xf numFmtId="0" fontId="5" fillId="2" borderId="4" xfId="1" applyFont="1" applyFill="1" applyBorder="1" applyAlignment="1" applyProtection="1">
      <alignment horizontal="center" vertical="center" wrapText="1"/>
      <protection locked="0"/>
    </xf>
    <xf numFmtId="0" fontId="1" fillId="5" borderId="4" xfId="1" applyFont="1" applyFill="1" applyBorder="1" applyAlignment="1" applyProtection="1">
      <alignment vertical="center" wrapText="1"/>
      <protection locked="0"/>
    </xf>
    <xf numFmtId="0" fontId="5" fillId="2" borderId="4" xfId="1" applyFont="1" applyFill="1" applyBorder="1" applyAlignment="1" applyProtection="1">
      <alignment vertical="center" wrapText="1"/>
      <protection locked="0"/>
    </xf>
    <xf numFmtId="0" fontId="1" fillId="2" borderId="4" xfId="1" applyFont="1" applyFill="1" applyBorder="1" applyAlignment="1" applyProtection="1">
      <alignment vertical="center" wrapText="1"/>
      <protection locked="0"/>
    </xf>
    <xf numFmtId="0" fontId="1" fillId="11" borderId="1" xfId="1" applyFont="1" applyFill="1" applyBorder="1" applyAlignment="1" applyProtection="1">
      <alignment horizontal="center" vertical="center" wrapText="1"/>
      <protection hidden="1"/>
    </xf>
    <xf numFmtId="1" fontId="1" fillId="3" borderId="1" xfId="1" applyNumberFormat="1" applyFont="1" applyFill="1" applyBorder="1" applyAlignment="1" applyProtection="1">
      <alignment horizontal="center" vertical="center" wrapText="1"/>
      <protection hidden="1"/>
    </xf>
    <xf numFmtId="1" fontId="1" fillId="3" borderId="1" xfId="1" applyNumberFormat="1" applyFont="1" applyFill="1" applyBorder="1" applyAlignment="1" applyProtection="1">
      <alignment horizontal="center" vertical="center" wrapText="1"/>
      <protection locked="0"/>
    </xf>
    <xf numFmtId="0" fontId="1" fillId="3" borderId="1"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wrapText="1"/>
      <protection locked="0"/>
    </xf>
    <xf numFmtId="164" fontId="1" fillId="3" borderId="1" xfId="1" applyNumberFormat="1" applyFont="1" applyFill="1" applyBorder="1" applyAlignment="1" applyProtection="1">
      <alignment horizontal="center" vertical="center" wrapText="1"/>
      <protection hidden="1"/>
    </xf>
    <xf numFmtId="164" fontId="1" fillId="3" borderId="1" xfId="1" applyNumberFormat="1" applyFont="1" applyFill="1" applyBorder="1" applyAlignment="1" applyProtection="1">
      <alignment horizontal="center" vertical="center" wrapText="1"/>
      <protection locked="0"/>
    </xf>
    <xf numFmtId="10" fontId="1" fillId="3" borderId="1" xfId="1" applyNumberFormat="1" applyFont="1" applyFill="1" applyBorder="1" applyAlignment="1" applyProtection="1">
      <alignment horizontal="center" vertical="center" wrapText="1"/>
      <protection locked="0"/>
    </xf>
    <xf numFmtId="0" fontId="1" fillId="2" borderId="6" xfId="1" applyFont="1" applyFill="1" applyBorder="1" applyAlignment="1" applyProtection="1">
      <alignment vertical="center" wrapText="1"/>
      <protection locked="0"/>
    </xf>
    <xf numFmtId="0" fontId="2" fillId="3" borderId="1" xfId="1" applyFont="1" applyFill="1" applyBorder="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3" fillId="0" borderId="0" xfId="1" applyFont="1" applyAlignment="1" applyProtection="1">
      <alignment vertical="center"/>
      <protection locked="0"/>
    </xf>
    <xf numFmtId="0" fontId="21" fillId="0" borderId="0" xfId="1" applyFont="1" applyProtection="1">
      <protection locked="0"/>
    </xf>
    <xf numFmtId="49" fontId="5" fillId="0" borderId="1" xfId="0" applyNumberFormat="1" applyFont="1" applyBorder="1" applyAlignment="1">
      <alignment horizontal="left" vertical="center" wrapText="1"/>
    </xf>
    <xf numFmtId="49" fontId="5" fillId="1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8" fillId="0" borderId="0" xfId="0" applyFont="1" applyAlignment="1">
      <alignment horizontal="center" vertical="center"/>
    </xf>
    <xf numFmtId="49" fontId="26" fillId="2" borderId="1" xfId="0" applyNumberFormat="1" applyFont="1" applyFill="1" applyBorder="1" applyAlignment="1" applyProtection="1">
      <alignment horizontal="left" vertical="center" wrapText="1"/>
      <protection locked="0"/>
    </xf>
    <xf numFmtId="0" fontId="30" fillId="0" borderId="0" xfId="1" applyFont="1" applyProtection="1">
      <protection locked="0"/>
    </xf>
    <xf numFmtId="0" fontId="25" fillId="13" borderId="1" xfId="1" applyFont="1" applyFill="1" applyBorder="1" applyAlignment="1" applyProtection="1">
      <alignment horizontal="center" vertical="center" wrapText="1"/>
      <protection hidden="1"/>
    </xf>
    <xf numFmtId="164" fontId="25" fillId="13" borderId="1" xfId="1" applyNumberFormat="1" applyFont="1" applyFill="1" applyBorder="1" applyAlignment="1" applyProtection="1">
      <alignment horizontal="center" vertical="center" wrapText="1"/>
      <protection hidden="1"/>
    </xf>
    <xf numFmtId="1" fontId="25" fillId="14" borderId="4" xfId="1" applyNumberFormat="1" applyFont="1" applyFill="1" applyBorder="1" applyAlignment="1" applyProtection="1">
      <alignment horizontal="center" vertical="center" wrapText="1"/>
      <protection locked="0"/>
    </xf>
    <xf numFmtId="164" fontId="41" fillId="14" borderId="1" xfId="1" applyNumberFormat="1" applyFont="1" applyFill="1" applyBorder="1" applyAlignment="1" applyProtection="1">
      <alignment horizontal="center" vertical="center" wrapText="1"/>
      <protection hidden="1"/>
    </xf>
    <xf numFmtId="0" fontId="25" fillId="13" borderId="2" xfId="1" applyFont="1" applyFill="1" applyBorder="1" applyAlignment="1" applyProtection="1">
      <alignment horizontal="center" vertical="center" wrapText="1"/>
      <protection hidden="1"/>
    </xf>
    <xf numFmtId="0" fontId="27" fillId="13" borderId="1" xfId="1" applyFont="1" applyFill="1" applyBorder="1" applyAlignment="1" applyProtection="1">
      <alignment horizontal="center" vertical="center" wrapText="1"/>
      <protection hidden="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xf>
    <xf numFmtId="0" fontId="28" fillId="0" borderId="0" xfId="0" applyFont="1" applyAlignment="1">
      <alignment horizontal="center" vertical="center"/>
    </xf>
    <xf numFmtId="0" fontId="22"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wrapText="1"/>
    </xf>
    <xf numFmtId="0" fontId="7" fillId="0" borderId="0" xfId="0" applyFont="1" applyAlignment="1">
      <alignment vertical="center" wrapText="1"/>
    </xf>
    <xf numFmtId="0" fontId="7" fillId="0" borderId="0" xfId="0" applyFont="1" applyAlignment="1">
      <alignment vertical="center"/>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7" fillId="0" borderId="0" xfId="0" applyFont="1" applyAlignment="1" applyProtection="1">
      <alignment horizont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27" fillId="3" borderId="4" xfId="1" applyFont="1" applyFill="1" applyBorder="1" applyAlignment="1" applyProtection="1">
      <alignment horizontal="center" vertical="center" wrapText="1"/>
      <protection hidden="1"/>
    </xf>
    <xf numFmtId="0" fontId="27" fillId="3" borderId="6" xfId="1" applyFont="1" applyFill="1" applyBorder="1" applyAlignment="1" applyProtection="1">
      <alignment horizontal="center" vertical="center" wrapText="1"/>
      <protection hidden="1"/>
    </xf>
    <xf numFmtId="0" fontId="46" fillId="0" borderId="0" xfId="1" applyFont="1" applyAlignment="1" applyProtection="1">
      <alignment horizontal="center" vertical="center" wrapText="1"/>
      <protection locked="0"/>
    </xf>
    <xf numFmtId="0" fontId="30" fillId="0" borderId="0" xfId="1" applyFont="1" applyAlignment="1" applyProtection="1">
      <alignment horizontal="center" vertical="center" wrapText="1"/>
      <protection locked="0"/>
    </xf>
    <xf numFmtId="0" fontId="30" fillId="0" borderId="0" xfId="1" applyFont="1" applyAlignment="1" applyProtection="1">
      <alignment horizontal="center" vertical="top" wrapText="1"/>
      <protection locked="0"/>
    </xf>
    <xf numFmtId="0" fontId="30" fillId="0" borderId="0" xfId="1" applyFont="1" applyAlignment="1" applyProtection="1">
      <alignment horizontal="center" vertical="top"/>
      <protection locked="0"/>
    </xf>
    <xf numFmtId="0" fontId="31" fillId="0" borderId="0" xfId="1" applyFont="1" applyAlignment="1" applyProtection="1">
      <alignment horizontal="center" vertical="top" wrapText="1"/>
      <protection locked="0"/>
    </xf>
    <xf numFmtId="0" fontId="55" fillId="0" borderId="0" xfId="1" applyFont="1" applyAlignment="1" applyProtection="1">
      <alignment horizontal="center" wrapText="1"/>
      <protection locked="0"/>
    </xf>
    <xf numFmtId="0" fontId="32" fillId="0" borderId="0" xfId="1" applyFont="1" applyAlignment="1" applyProtection="1">
      <alignment horizontal="center" wrapText="1"/>
      <protection locked="0"/>
    </xf>
    <xf numFmtId="0" fontId="56" fillId="0" borderId="0" xfId="1" applyFont="1" applyAlignment="1" applyProtection="1">
      <alignment vertical="center" wrapText="1"/>
      <protection locked="0"/>
    </xf>
    <xf numFmtId="0" fontId="34" fillId="0" borderId="0" xfId="1" applyFont="1" applyAlignment="1" applyProtection="1">
      <alignment vertical="center"/>
      <protection locked="0"/>
    </xf>
    <xf numFmtId="0" fontId="27" fillId="2" borderId="2" xfId="1" applyFont="1" applyFill="1" applyBorder="1" applyAlignment="1" applyProtection="1">
      <alignment horizontal="center" vertical="center" wrapText="1"/>
      <protection locked="0"/>
    </xf>
    <xf numFmtId="0" fontId="27" fillId="2" borderId="3" xfId="1" applyFont="1" applyFill="1" applyBorder="1" applyAlignment="1" applyProtection="1">
      <alignment horizontal="center" vertical="center" wrapText="1"/>
      <protection locked="0"/>
    </xf>
    <xf numFmtId="0" fontId="36" fillId="2" borderId="4" xfId="1" applyFont="1" applyFill="1" applyBorder="1" applyAlignment="1" applyProtection="1">
      <alignment horizontal="center" vertical="center" wrapText="1"/>
      <protection locked="0"/>
    </xf>
    <xf numFmtId="0" fontId="36" fillId="2" borderId="5" xfId="1" applyFont="1" applyFill="1" applyBorder="1" applyAlignment="1" applyProtection="1">
      <alignment horizontal="center" vertical="center" wrapText="1"/>
      <protection locked="0"/>
    </xf>
    <xf numFmtId="0" fontId="36" fillId="2" borderId="6" xfId="1" applyFont="1" applyFill="1" applyBorder="1" applyAlignment="1" applyProtection="1">
      <alignment horizontal="center" vertical="center" wrapText="1"/>
      <protection locked="0"/>
    </xf>
    <xf numFmtId="0" fontId="18" fillId="0" borderId="0" xfId="0" applyFont="1" applyAlignment="1">
      <alignment horizontal="center" vertical="center"/>
    </xf>
    <xf numFmtId="0" fontId="1" fillId="3" borderId="4" xfId="1" applyFont="1" applyFill="1" applyBorder="1" applyAlignment="1" applyProtection="1">
      <alignment horizontal="center" vertical="center" wrapText="1"/>
      <protection hidden="1"/>
    </xf>
    <xf numFmtId="0" fontId="1" fillId="3" borderId="6" xfId="1" applyFont="1" applyFill="1" applyBorder="1" applyAlignment="1" applyProtection="1">
      <alignment horizontal="center" vertical="center" wrapText="1"/>
      <protection hidden="1"/>
    </xf>
    <xf numFmtId="0" fontId="18" fillId="0" borderId="0" xfId="1" applyFont="1" applyAlignment="1" applyProtection="1">
      <alignment horizontal="center" vertical="center" wrapText="1"/>
      <protection locked="0"/>
    </xf>
    <xf numFmtId="0" fontId="18" fillId="0" borderId="0" xfId="1" applyFont="1" applyAlignment="1" applyProtection="1">
      <alignment horizontal="center" vertical="top" wrapText="1"/>
      <protection locked="0"/>
    </xf>
    <xf numFmtId="0" fontId="18" fillId="0" borderId="0" xfId="1" applyFont="1" applyAlignment="1" applyProtection="1">
      <alignment horizontal="center" vertical="top"/>
      <protection locked="0"/>
    </xf>
    <xf numFmtId="0" fontId="20" fillId="0" borderId="0" xfId="1" applyFont="1" applyAlignment="1" applyProtection="1">
      <alignment horizontal="center" vertical="top" wrapText="1"/>
      <protection locked="0"/>
    </xf>
    <xf numFmtId="0" fontId="17" fillId="0" borderId="0" xfId="1" applyFont="1" applyAlignment="1" applyProtection="1">
      <alignment horizontal="center" wrapText="1"/>
      <protection locked="0"/>
    </xf>
    <xf numFmtId="0" fontId="14" fillId="0" borderId="0" xfId="1" applyFont="1" applyAlignment="1" applyProtection="1">
      <alignment vertical="center" wrapText="1"/>
      <protection locked="0"/>
    </xf>
    <xf numFmtId="0" fontId="14" fillId="0" borderId="0" xfId="1" applyFont="1" applyAlignment="1" applyProtection="1">
      <alignment vertical="center"/>
      <protection locked="0"/>
    </xf>
    <xf numFmtId="0" fontId="1" fillId="2" borderId="2" xfId="1" applyFont="1" applyFill="1" applyBorder="1" applyAlignment="1" applyProtection="1">
      <alignment horizontal="center" vertical="center" wrapText="1"/>
      <protection locked="0"/>
    </xf>
    <xf numFmtId="0" fontId="1" fillId="2" borderId="3" xfId="1" applyFont="1" applyFill="1" applyBorder="1" applyAlignment="1" applyProtection="1">
      <alignment horizontal="center" vertical="center" wrapText="1"/>
      <protection locked="0"/>
    </xf>
    <xf numFmtId="0" fontId="3" fillId="2" borderId="4"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center" vertical="center" wrapText="1"/>
      <protection locked="0"/>
    </xf>
    <xf numFmtId="0" fontId="3" fillId="2" borderId="6" xfId="1" applyFont="1" applyFill="1" applyBorder="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20" fillId="0" borderId="0" xfId="0" applyFont="1" applyAlignment="1" applyProtection="1">
      <alignment horizontal="center"/>
      <protection locked="0"/>
    </xf>
    <xf numFmtId="0" fontId="23" fillId="0" borderId="0" xfId="0" applyFont="1" applyAlignment="1" applyProtection="1">
      <alignment horizont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28" fillId="0" borderId="0" xfId="0" applyFont="1" applyAlignment="1" applyProtection="1">
      <alignment horizontal="center"/>
      <protection locked="0"/>
    </xf>
    <xf numFmtId="0" fontId="34" fillId="0" borderId="0" xfId="1" applyFont="1" applyAlignment="1" applyProtection="1">
      <alignment vertical="center" wrapText="1"/>
      <protection locked="0"/>
    </xf>
  </cellXfs>
  <cellStyles count="2">
    <cellStyle name="Normal" xfId="0" builtinId="0"/>
    <cellStyle name="Normal 2" xfId="1" xr:uid="{7FE6E21B-D97D-4F2D-9C36-446E3CD7EFC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E7E85E71-C783-40F4-9995-3446FC1070D0}"/>
            </a:ext>
          </a:extLst>
        </xdr:cNvPr>
        <xdr:cNvGrpSpPr/>
      </xdr:nvGrpSpPr>
      <xdr:grpSpPr>
        <a:xfrm>
          <a:off x="27435" y="0"/>
          <a:ext cx="4906755" cy="948267"/>
          <a:chOff x="95250" y="47625"/>
          <a:chExt cx="3240751" cy="646068"/>
        </a:xfrm>
      </xdr:grpSpPr>
      <xdr:sp macro="" textlink="">
        <xdr:nvSpPr>
          <xdr:cNvPr id="3" name="Text Box 2">
            <a:extLst>
              <a:ext uri="{FF2B5EF4-FFF2-40B4-BE49-F238E27FC236}">
                <a16:creationId xmlns:a16="http://schemas.microsoft.com/office/drawing/2014/main" id="{3BC79E91-7235-ADB6-EA10-966B7FE4CEB1}"/>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035B6166-9BA5-18E2-6C7E-E30860578453}"/>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8971DDEA-1213-46D3-803B-A4D07A7BC585}"/>
            </a:ext>
          </a:extLst>
        </xdr:cNvPr>
        <xdr:cNvCxnSpPr/>
      </xdr:nvCxnSpPr>
      <xdr:spPr>
        <a:xfrm flipV="1">
          <a:off x="7924555" y="699336"/>
          <a:ext cx="172543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0EAF8D47-2E78-4ECA-9F22-5DEDF5D0CC2F}"/>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852EA5AE-AA03-4818-8C8A-12D527F71FC5}"/>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9CAD8D4F-BB40-4982-8697-4262FA462B09}"/>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1C6453E4-E1D3-4F50-B8AC-AA5EC68BA73F}"/>
            </a:ext>
          </a:extLst>
        </xdr:cNvPr>
        <xdr:cNvCxnSpPr/>
      </xdr:nvCxnSpPr>
      <xdr:spPr>
        <a:xfrm>
          <a:off x="6242782"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BC56925C-E8CB-4516-A1A9-6DD80E165039}"/>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AF200BD3-A489-4EC5-86CA-29A33946AE5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854BCF4D-521D-4E2D-A06E-FCA96D36AB6D}"/>
            </a:ext>
          </a:extLst>
        </xdr:cNvPr>
        <xdr:cNvGrpSpPr/>
      </xdr:nvGrpSpPr>
      <xdr:grpSpPr>
        <a:xfrm>
          <a:off x="27435" y="0"/>
          <a:ext cx="4901870" cy="944196"/>
          <a:chOff x="95250" y="47625"/>
          <a:chExt cx="3240751" cy="646068"/>
        </a:xfrm>
      </xdr:grpSpPr>
      <xdr:sp macro="" textlink="">
        <xdr:nvSpPr>
          <xdr:cNvPr id="3" name="Text Box 2">
            <a:extLst>
              <a:ext uri="{FF2B5EF4-FFF2-40B4-BE49-F238E27FC236}">
                <a16:creationId xmlns:a16="http://schemas.microsoft.com/office/drawing/2014/main" id="{72ABA932-9A23-A92A-68B8-770D4046D342}"/>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E2911AB9-5F93-ADE0-8F5B-A9FD843FE494}"/>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FBEF5E99-AEBD-4EAE-9B64-3C50CEDBDE67}"/>
            </a:ext>
          </a:extLst>
        </xdr:cNvPr>
        <xdr:cNvCxnSpPr/>
      </xdr:nvCxnSpPr>
      <xdr:spPr>
        <a:xfrm flipV="1">
          <a:off x="7924555" y="699336"/>
          <a:ext cx="167780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EF3291E6-3728-4E68-8FFE-03490DD5AC3A}"/>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50D81BB1-49A8-4D55-B412-9EA4524C5812}"/>
            </a:ext>
          </a:extLst>
        </xdr:cNvPr>
        <xdr:cNvCxnSpPr/>
      </xdr:nvCxnSpPr>
      <xdr:spPr>
        <a:xfrm>
          <a:off x="6242782"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1857FC8A-EB5A-4D7D-85AF-C6C603709C3D}"/>
            </a:ext>
          </a:extLst>
        </xdr:cNvPr>
        <xdr:cNvGrpSpPr/>
      </xdr:nvGrpSpPr>
      <xdr:grpSpPr>
        <a:xfrm>
          <a:off x="27435" y="0"/>
          <a:ext cx="4906755" cy="948267"/>
          <a:chOff x="95250" y="47625"/>
          <a:chExt cx="3240751" cy="646068"/>
        </a:xfrm>
      </xdr:grpSpPr>
      <xdr:sp macro="" textlink="">
        <xdr:nvSpPr>
          <xdr:cNvPr id="3" name="Text Box 2">
            <a:extLst>
              <a:ext uri="{FF2B5EF4-FFF2-40B4-BE49-F238E27FC236}">
                <a16:creationId xmlns:a16="http://schemas.microsoft.com/office/drawing/2014/main" id="{13205B3E-82CA-1DC4-6C04-2A9688E87B61}"/>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ABA1DBD9-CE88-FF25-F9FA-E7751664355B}"/>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1834C514-6557-4F69-924F-6E21AADF2173}"/>
            </a:ext>
          </a:extLst>
        </xdr:cNvPr>
        <xdr:cNvCxnSpPr/>
      </xdr:nvCxnSpPr>
      <xdr:spPr>
        <a:xfrm flipV="1">
          <a:off x="7924555" y="699336"/>
          <a:ext cx="172543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DFD0754D-A06A-4F8F-BC3C-67133CA355F2}"/>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4D07386B-6820-40CF-AE18-E9477D4755A3}"/>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E36AEFC3-986B-4C70-A463-4B4BB3EAACCF}"/>
            </a:ext>
          </a:extLst>
        </xdr:cNvPr>
        <xdr:cNvGrpSpPr/>
      </xdr:nvGrpSpPr>
      <xdr:grpSpPr>
        <a:xfrm>
          <a:off x="27435" y="0"/>
          <a:ext cx="4906755" cy="948267"/>
          <a:chOff x="95250" y="47625"/>
          <a:chExt cx="3240751" cy="646068"/>
        </a:xfrm>
      </xdr:grpSpPr>
      <xdr:sp macro="" textlink="">
        <xdr:nvSpPr>
          <xdr:cNvPr id="3" name="Text Box 2">
            <a:extLst>
              <a:ext uri="{FF2B5EF4-FFF2-40B4-BE49-F238E27FC236}">
                <a16:creationId xmlns:a16="http://schemas.microsoft.com/office/drawing/2014/main" id="{6E07A7B4-BF4C-4E02-2055-4C5D61DFD9E9}"/>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F7C7055F-0E3B-E356-A8C1-AACB1CBD4EC2}"/>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129075C5-3D23-4EE3-9F7A-0639CBD2D0C5}"/>
            </a:ext>
          </a:extLst>
        </xdr:cNvPr>
        <xdr:cNvCxnSpPr/>
      </xdr:nvCxnSpPr>
      <xdr:spPr>
        <a:xfrm flipV="1">
          <a:off x="7924555" y="699336"/>
          <a:ext cx="172543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881852</xdr:colOff>
      <xdr:row>2</xdr:row>
      <xdr:rowOff>158828</xdr:rowOff>
    </xdr:from>
    <xdr:to>
      <xdr:col>0</xdr:col>
      <xdr:colOff>2438756</xdr:colOff>
      <xdr:row>2</xdr:row>
      <xdr:rowOff>158828</xdr:rowOff>
    </xdr:to>
    <xdr:cxnSp macro="">
      <xdr:nvCxnSpPr>
        <xdr:cNvPr id="2" name="Straight Connector 1">
          <a:extLst>
            <a:ext uri="{FF2B5EF4-FFF2-40B4-BE49-F238E27FC236}">
              <a16:creationId xmlns:a16="http://schemas.microsoft.com/office/drawing/2014/main" id="{15F5C2CB-5CDB-4ECD-8B7B-BC89AAD86AE3}"/>
            </a:ext>
          </a:extLst>
        </xdr:cNvPr>
        <xdr:cNvCxnSpPr/>
      </xdr:nvCxnSpPr>
      <xdr:spPr>
        <a:xfrm>
          <a:off x="881852" y="730328"/>
          <a:ext cx="155690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1487902</xdr:colOff>
      <xdr:row>1</xdr:row>
      <xdr:rowOff>341923</xdr:rowOff>
    </xdr:from>
    <xdr:to>
      <xdr:col>6</xdr:col>
      <xdr:colOff>146870</xdr:colOff>
      <xdr:row>1</xdr:row>
      <xdr:rowOff>341923</xdr:rowOff>
    </xdr:to>
    <xdr:cxnSp macro="">
      <xdr:nvCxnSpPr>
        <xdr:cNvPr id="3" name="Straight Connector 2">
          <a:extLst>
            <a:ext uri="{FF2B5EF4-FFF2-40B4-BE49-F238E27FC236}">
              <a16:creationId xmlns:a16="http://schemas.microsoft.com/office/drawing/2014/main" id="{2BE14620-CDA5-4F2C-ABB2-389A8487212B}"/>
            </a:ext>
          </a:extLst>
        </xdr:cNvPr>
        <xdr:cNvCxnSpPr/>
      </xdr:nvCxnSpPr>
      <xdr:spPr>
        <a:xfrm>
          <a:off x="6250402" y="494323"/>
          <a:ext cx="189746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7D49AD48-20DD-479B-84D9-49DCE9520C65}"/>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4671B5A7-F262-4846-9D92-6ACCAE73509C}"/>
            </a:ext>
          </a:extLst>
        </xdr:cNvPr>
        <xdr:cNvCxnSpPr/>
      </xdr:nvCxnSpPr>
      <xdr:spPr>
        <a:xfrm>
          <a:off x="6242782"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CAD3440E-D60A-43F9-A751-EE08DAC6B867}"/>
            </a:ext>
          </a:extLst>
        </xdr:cNvPr>
        <xdr:cNvGrpSpPr/>
      </xdr:nvGrpSpPr>
      <xdr:grpSpPr>
        <a:xfrm>
          <a:off x="27435" y="0"/>
          <a:ext cx="4903456" cy="942769"/>
          <a:chOff x="95250" y="47625"/>
          <a:chExt cx="3240751" cy="646068"/>
        </a:xfrm>
      </xdr:grpSpPr>
      <xdr:sp macro="" textlink="">
        <xdr:nvSpPr>
          <xdr:cNvPr id="3" name="Text Box 2">
            <a:extLst>
              <a:ext uri="{FF2B5EF4-FFF2-40B4-BE49-F238E27FC236}">
                <a16:creationId xmlns:a16="http://schemas.microsoft.com/office/drawing/2014/main" id="{A38A2F31-3E9D-4478-A2C9-9BEED479CC7C}"/>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743D50FB-B45C-9952-7DE5-233D44A00A61}"/>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F761F68D-6EF0-4257-907D-241A9F660801}"/>
            </a:ext>
          </a:extLst>
        </xdr:cNvPr>
        <xdr:cNvCxnSpPr/>
      </xdr:nvCxnSpPr>
      <xdr:spPr>
        <a:xfrm flipV="1">
          <a:off x="7924555" y="699336"/>
          <a:ext cx="172543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841E11FE-347F-4DD4-9099-C560AFE46C97}"/>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7D890CB2-3949-4F73-AE31-6AD9B631A24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AC0EAA29-08C4-4BE2-B50A-FFF1E32E459E}"/>
            </a:ext>
          </a:extLst>
        </xdr:cNvPr>
        <xdr:cNvGrpSpPr/>
      </xdr:nvGrpSpPr>
      <xdr:grpSpPr>
        <a:xfrm>
          <a:off x="27435" y="0"/>
          <a:ext cx="4912382" cy="957644"/>
          <a:chOff x="95250" y="47625"/>
          <a:chExt cx="3240751" cy="646068"/>
        </a:xfrm>
      </xdr:grpSpPr>
      <xdr:sp macro="" textlink="">
        <xdr:nvSpPr>
          <xdr:cNvPr id="3" name="Text Box 2">
            <a:extLst>
              <a:ext uri="{FF2B5EF4-FFF2-40B4-BE49-F238E27FC236}">
                <a16:creationId xmlns:a16="http://schemas.microsoft.com/office/drawing/2014/main" id="{C34CCA24-4C0F-8F3D-3B39-D27F821E1081}"/>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11C900E8-4C7A-40AB-2D33-E9AEF052F4AD}"/>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B8665038-4258-4925-8C97-86342634AB00}"/>
            </a:ext>
          </a:extLst>
        </xdr:cNvPr>
        <xdr:cNvCxnSpPr/>
      </xdr:nvCxnSpPr>
      <xdr:spPr>
        <a:xfrm flipV="1">
          <a:off x="7924555" y="699336"/>
          <a:ext cx="172543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3</xdr:row>
      <xdr:rowOff>101600</xdr:rowOff>
    </xdr:to>
    <xdr:grpSp>
      <xdr:nvGrpSpPr>
        <xdr:cNvPr id="2" name="Group 1">
          <a:extLst>
            <a:ext uri="{FF2B5EF4-FFF2-40B4-BE49-F238E27FC236}">
              <a16:creationId xmlns:a16="http://schemas.microsoft.com/office/drawing/2014/main" id="{76B96CB4-AD02-43F0-AD55-6B0922D11410}"/>
            </a:ext>
          </a:extLst>
        </xdr:cNvPr>
        <xdr:cNvGrpSpPr/>
      </xdr:nvGrpSpPr>
      <xdr:grpSpPr>
        <a:xfrm>
          <a:off x="27435" y="0"/>
          <a:ext cx="4906755" cy="948267"/>
          <a:chOff x="95250" y="47625"/>
          <a:chExt cx="3240751" cy="646068"/>
        </a:xfrm>
      </xdr:grpSpPr>
      <xdr:sp macro="" textlink="">
        <xdr:nvSpPr>
          <xdr:cNvPr id="3" name="Text Box 2">
            <a:extLst>
              <a:ext uri="{FF2B5EF4-FFF2-40B4-BE49-F238E27FC236}">
                <a16:creationId xmlns:a16="http://schemas.microsoft.com/office/drawing/2014/main" id="{BD2DA406-CC5A-19BF-CCC7-DF63103E7DE8}"/>
              </a:ext>
            </a:extLst>
          </xdr:cNvPr>
          <xdr:cNvSpPr txBox="1"/>
        </xdr:nvSpPr>
        <xdr:spPr>
          <a:xfrm>
            <a:off x="95250" y="47625"/>
            <a:ext cx="3240751" cy="646068"/>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KINH TẾ</a:t>
            </a:r>
          </a:p>
          <a:p>
            <a:pPr algn="ctr">
              <a:lnSpc>
                <a:spcPct val="115000"/>
              </a:lnSpc>
              <a:spcAft>
                <a:spcPts val="0"/>
              </a:spcAft>
            </a:pP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38C348F0-D618-7D6E-B213-B6C0FF435811}"/>
              </a:ext>
            </a:extLst>
          </xdr:cNvPr>
          <xdr:cNvCxnSpPr/>
        </xdr:nvCxnSpPr>
        <xdr:spPr>
          <a:xfrm>
            <a:off x="1293381" y="595613"/>
            <a:ext cx="864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68A69B02-A4E5-4019-9F0A-9BB5B299C357}"/>
            </a:ext>
          </a:extLst>
        </xdr:cNvPr>
        <xdr:cNvCxnSpPr/>
      </xdr:nvCxnSpPr>
      <xdr:spPr>
        <a:xfrm flipV="1">
          <a:off x="7924555" y="699336"/>
          <a:ext cx="172543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498F4D2A-4D93-40E4-9451-37A20DD30376}"/>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BE8E66D7-0E7C-4F17-9799-EE50E6E87706}"/>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80A1A-E77D-4D66-A186-A08B890F1A0D}">
  <dimension ref="A1:I90"/>
  <sheetViews>
    <sheetView tabSelected="1" view="pageBreakPreview" topLeftCell="A76" zoomScale="90" zoomScaleNormal="90" zoomScaleSheetLayoutView="90" workbookViewId="0">
      <selection activeCell="D83" sqref="D83"/>
    </sheetView>
  </sheetViews>
  <sheetFormatPr defaultRowHeight="15"/>
  <cols>
    <col min="1" max="1" width="64.140625" style="56" customWidth="1"/>
    <col min="2" max="2" width="9.140625" style="56"/>
    <col min="3" max="3" width="9.85546875" style="56" bestFit="1" customWidth="1"/>
    <col min="4" max="4" width="13" style="56" customWidth="1"/>
    <col min="5" max="5" width="34"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58" t="s">
        <v>536</v>
      </c>
      <c r="C7" s="59"/>
      <c r="D7" s="59"/>
      <c r="E7" s="60"/>
      <c r="F7" s="60"/>
    </row>
    <row r="8" spans="1:9" ht="20.100000000000001" customHeight="1">
      <c r="A8" s="57" t="s">
        <v>143</v>
      </c>
      <c r="B8" s="61" t="s">
        <v>144</v>
      </c>
      <c r="C8" s="60"/>
      <c r="D8" s="60"/>
      <c r="E8" s="60"/>
      <c r="F8" s="60"/>
    </row>
    <row r="9" spans="1:9" ht="21.6" customHeight="1">
      <c r="A9" s="57" t="s">
        <v>145</v>
      </c>
      <c r="B9" s="62" t="s">
        <v>146</v>
      </c>
      <c r="C9" s="60"/>
      <c r="D9" s="60"/>
      <c r="E9" s="60"/>
      <c r="F9" s="60"/>
    </row>
    <row r="10" spans="1:9" ht="20.100000000000001" customHeight="1">
      <c r="A10" s="57" t="s">
        <v>147</v>
      </c>
    </row>
    <row r="12" spans="1:9" ht="75.75" customHeight="1">
      <c r="B12" s="218" t="s">
        <v>148</v>
      </c>
      <c r="C12" s="219"/>
      <c r="D12" s="219"/>
      <c r="E12" s="219"/>
      <c r="F12" s="219"/>
      <c r="G12" s="219"/>
      <c r="H12" s="219"/>
      <c r="I12" s="219"/>
    </row>
    <row r="13" spans="1:9" ht="3" customHeight="1" thickBot="1"/>
    <row r="14" spans="1:9" ht="17.45" customHeight="1" thickBot="1">
      <c r="A14" s="220" t="s">
        <v>0</v>
      </c>
      <c r="B14" s="220" t="s">
        <v>1</v>
      </c>
      <c r="C14" s="222" t="s">
        <v>2</v>
      </c>
      <c r="D14" s="223"/>
      <c r="E14" s="224"/>
      <c r="F14" s="222" t="s">
        <v>3</v>
      </c>
      <c r="G14" s="223"/>
      <c r="H14" s="223"/>
      <c r="I14" s="224"/>
    </row>
    <row r="15" spans="1:9" ht="162" customHeight="1" thickBot="1">
      <c r="A15" s="221"/>
      <c r="B15" s="221"/>
      <c r="C15" s="4" t="s">
        <v>4</v>
      </c>
      <c r="D15" s="4" t="s">
        <v>5</v>
      </c>
      <c r="E15" s="5" t="s">
        <v>6</v>
      </c>
      <c r="F15" s="5" t="s">
        <v>7</v>
      </c>
      <c r="G15" s="5" t="s">
        <v>8</v>
      </c>
      <c r="H15" s="6" t="s">
        <v>9</v>
      </c>
      <c r="I15" s="5" t="s">
        <v>10</v>
      </c>
    </row>
    <row r="16" spans="1:9" ht="23.25" customHeight="1" thickBot="1">
      <c r="A16" s="7" t="s">
        <v>11</v>
      </c>
      <c r="B16" s="63">
        <v>20</v>
      </c>
      <c r="C16" s="35">
        <f>ROUND(C17+C24+C27,0)</f>
        <v>17</v>
      </c>
      <c r="D16" s="64">
        <f>C16/$B$16</f>
        <v>0.85</v>
      </c>
      <c r="E16" s="36"/>
      <c r="F16" s="35">
        <f>ROUND(F17+F24+F27,0)</f>
        <v>20</v>
      </c>
      <c r="G16" s="35">
        <f>ROUND(G17+G24+G27,0)</f>
        <v>20</v>
      </c>
      <c r="H16" s="64">
        <f>G16/$B$16</f>
        <v>1</v>
      </c>
      <c r="I16" s="8"/>
    </row>
    <row r="17" spans="1:9" ht="19.5" customHeight="1" thickBot="1">
      <c r="A17" s="9" t="s">
        <v>12</v>
      </c>
      <c r="B17" s="34">
        <v>12</v>
      </c>
      <c r="C17" s="37">
        <f>IF(SUM(C18:C23)&gt;12,"12",SUM(C18:C23))</f>
        <v>9</v>
      </c>
      <c r="D17" s="65">
        <f>C17/B17</f>
        <v>0.75</v>
      </c>
      <c r="E17" s="34"/>
      <c r="F17" s="37">
        <f>IF(SUM(F18:F23)&gt;12,"12",SUM(F18:F23))</f>
        <v>12</v>
      </c>
      <c r="G17" s="37">
        <f>IF(SUM(G18:G23)&gt;12,"12",SUM(G18:G23))</f>
        <v>12</v>
      </c>
      <c r="H17" s="66">
        <f>G17/B17</f>
        <v>1</v>
      </c>
      <c r="I17" s="2"/>
    </row>
    <row r="18" spans="1:9" ht="82.5" customHeight="1" thickBot="1">
      <c r="A18" s="10" t="s">
        <v>13</v>
      </c>
      <c r="B18" s="67">
        <v>2</v>
      </c>
      <c r="C18" s="68">
        <v>2</v>
      </c>
      <c r="D18" s="69">
        <f>IF(C18/B18&gt;1,"100%",C18/B18)</f>
        <v>1</v>
      </c>
      <c r="E18" s="70" t="s">
        <v>149</v>
      </c>
      <c r="F18" s="13">
        <v>2</v>
      </c>
      <c r="G18" s="14">
        <v>2</v>
      </c>
      <c r="H18" s="71">
        <f>IF(G18/B18&gt;1,"100%",G18/B18)</f>
        <v>1</v>
      </c>
      <c r="I18" s="70" t="s">
        <v>149</v>
      </c>
    </row>
    <row r="19" spans="1:9" ht="60" customHeight="1" thickBot="1">
      <c r="A19" s="15" t="s">
        <v>14</v>
      </c>
      <c r="B19" s="67">
        <v>2</v>
      </c>
      <c r="C19" s="68">
        <v>2</v>
      </c>
      <c r="D19" s="69">
        <f t="shared" ref="D19:D23" si="0">IF(C19/B19&gt;1,"100%",C19/B19)</f>
        <v>1</v>
      </c>
      <c r="E19" s="72" t="s">
        <v>150</v>
      </c>
      <c r="F19" s="13">
        <v>2</v>
      </c>
      <c r="G19" s="14">
        <v>2</v>
      </c>
      <c r="H19" s="71">
        <f t="shared" ref="H19:H23" si="1">IF(G19/B19&gt;1,"100%",G19/B19)</f>
        <v>1</v>
      </c>
      <c r="I19" s="72" t="s">
        <v>150</v>
      </c>
    </row>
    <row r="20" spans="1:9" ht="26.25" customHeight="1" thickBot="1">
      <c r="A20" s="15" t="s">
        <v>15</v>
      </c>
      <c r="B20" s="67">
        <v>2</v>
      </c>
      <c r="C20" s="68">
        <v>2</v>
      </c>
      <c r="D20" s="69">
        <f t="shared" si="0"/>
        <v>1</v>
      </c>
      <c r="E20" s="72" t="s">
        <v>151</v>
      </c>
      <c r="F20" s="13">
        <v>2</v>
      </c>
      <c r="G20" s="14">
        <v>2</v>
      </c>
      <c r="H20" s="71">
        <f t="shared" si="1"/>
        <v>1</v>
      </c>
      <c r="I20" s="72" t="s">
        <v>151</v>
      </c>
    </row>
    <row r="21" spans="1:9" ht="41.25" customHeight="1" thickBot="1">
      <c r="A21" s="15" t="s">
        <v>16</v>
      </c>
      <c r="B21" s="67">
        <v>2</v>
      </c>
      <c r="C21" s="68">
        <v>1</v>
      </c>
      <c r="D21" s="69">
        <f t="shared" si="0"/>
        <v>0.5</v>
      </c>
      <c r="E21" s="72" t="s">
        <v>152</v>
      </c>
      <c r="F21" s="13">
        <v>2</v>
      </c>
      <c r="G21" s="14">
        <v>2</v>
      </c>
      <c r="H21" s="71">
        <f t="shared" si="1"/>
        <v>1</v>
      </c>
      <c r="I21" s="72" t="s">
        <v>152</v>
      </c>
    </row>
    <row r="22" spans="1:9" ht="43.5" customHeight="1" thickBot="1">
      <c r="A22" s="15" t="s">
        <v>17</v>
      </c>
      <c r="B22" s="67">
        <v>2</v>
      </c>
      <c r="C22" s="68">
        <v>2</v>
      </c>
      <c r="D22" s="69">
        <f t="shared" si="0"/>
        <v>1</v>
      </c>
      <c r="E22" s="72" t="s">
        <v>153</v>
      </c>
      <c r="F22" s="13">
        <v>2</v>
      </c>
      <c r="G22" s="14">
        <v>2</v>
      </c>
      <c r="H22" s="71">
        <f t="shared" si="1"/>
        <v>1</v>
      </c>
      <c r="I22" s="72" t="s">
        <v>153</v>
      </c>
    </row>
    <row r="23" spans="1:9" ht="28.5" customHeight="1" thickBot="1">
      <c r="A23" s="15" t="s">
        <v>18</v>
      </c>
      <c r="B23" s="67">
        <v>2</v>
      </c>
      <c r="C23" s="68">
        <v>0</v>
      </c>
      <c r="D23" s="69">
        <f t="shared" si="0"/>
        <v>0</v>
      </c>
      <c r="E23" s="72"/>
      <c r="F23" s="13">
        <v>2</v>
      </c>
      <c r="G23" s="14">
        <v>2</v>
      </c>
      <c r="H23" s="71">
        <f t="shared" si="1"/>
        <v>1</v>
      </c>
      <c r="I23" s="12"/>
    </row>
    <row r="24" spans="1:9" ht="23.25" customHeight="1" thickBot="1">
      <c r="A24" s="9" t="s">
        <v>19</v>
      </c>
      <c r="B24" s="34">
        <v>4</v>
      </c>
      <c r="C24" s="37">
        <f>IF(SUM(C25:C26)&gt;4,"4",SUM(C25:C26))</f>
        <v>4</v>
      </c>
      <c r="D24" s="65">
        <f>C24/B24</f>
        <v>1</v>
      </c>
      <c r="E24" s="73"/>
      <c r="F24" s="37">
        <f t="shared" ref="F24:G24" si="2">IF(SUM(F25:F26)&gt;4,"4",SUM(F25:F26))</f>
        <v>4</v>
      </c>
      <c r="G24" s="37">
        <f t="shared" si="2"/>
        <v>4</v>
      </c>
      <c r="H24" s="66">
        <f>G24/B24</f>
        <v>1</v>
      </c>
      <c r="I24" s="16"/>
    </row>
    <row r="25" spans="1:9" ht="135" customHeight="1" thickBot="1">
      <c r="A25" s="74" t="s">
        <v>20</v>
      </c>
      <c r="B25" s="75">
        <v>2</v>
      </c>
      <c r="C25" s="68">
        <v>2</v>
      </c>
      <c r="D25" s="69">
        <f>IF(C25/B25&gt;1,"100%",C25/B25)</f>
        <v>1</v>
      </c>
      <c r="E25" s="70" t="s">
        <v>154</v>
      </c>
      <c r="F25" s="13">
        <v>2</v>
      </c>
      <c r="G25" s="14">
        <v>2</v>
      </c>
      <c r="H25" s="71">
        <f>IF(G25/B25&gt;1,"100%",G25/B25)</f>
        <v>1</v>
      </c>
      <c r="I25" s="70" t="s">
        <v>154</v>
      </c>
    </row>
    <row r="26" spans="1:9" ht="34.5" customHeight="1" thickBot="1">
      <c r="A26" s="10" t="s">
        <v>21</v>
      </c>
      <c r="B26" s="67">
        <v>2</v>
      </c>
      <c r="C26" s="68">
        <v>2</v>
      </c>
      <c r="D26" s="69">
        <f>IF(C26/B26&gt;1,"100%",C26/B26)</f>
        <v>1</v>
      </c>
      <c r="E26" s="72" t="s">
        <v>155</v>
      </c>
      <c r="F26" s="13">
        <v>2</v>
      </c>
      <c r="G26" s="14">
        <v>2</v>
      </c>
      <c r="H26" s="71">
        <f>IF(G26/B26&gt;1,"100%",G26/B26)</f>
        <v>1</v>
      </c>
      <c r="I26" s="72" t="s">
        <v>155</v>
      </c>
    </row>
    <row r="27" spans="1:9" ht="24.75" customHeight="1" thickBot="1">
      <c r="A27" s="9" t="s">
        <v>22</v>
      </c>
      <c r="B27" s="34">
        <v>4</v>
      </c>
      <c r="C27" s="37">
        <f>IF(SUM(C28:C29)&gt;4,"4",SUM(C28:C29))</f>
        <v>4</v>
      </c>
      <c r="D27" s="65">
        <f>C27/B27</f>
        <v>1</v>
      </c>
      <c r="E27" s="73"/>
      <c r="F27" s="37">
        <f t="shared" ref="F27:G27" si="3">IF(SUM(F28:F29)&gt;4,"4",SUM(F28:F29))</f>
        <v>4</v>
      </c>
      <c r="G27" s="37">
        <f t="shared" si="3"/>
        <v>4</v>
      </c>
      <c r="H27" s="66">
        <f>G27/B27</f>
        <v>1</v>
      </c>
      <c r="I27" s="17"/>
    </row>
    <row r="28" spans="1:9" ht="56.25" customHeight="1" thickBot="1">
      <c r="A28" s="15" t="s">
        <v>23</v>
      </c>
      <c r="B28" s="67">
        <v>2</v>
      </c>
      <c r="C28" s="68">
        <v>2</v>
      </c>
      <c r="D28" s="69">
        <f>IF(C28/B28&gt;1,"100%",C28/B28)</f>
        <v>1</v>
      </c>
      <c r="E28" s="72" t="s">
        <v>156</v>
      </c>
      <c r="F28" s="13">
        <v>2</v>
      </c>
      <c r="G28" s="14">
        <v>2</v>
      </c>
      <c r="H28" s="71">
        <f>IF(G28/B28&gt;1,"100%",G28/B28)</f>
        <v>1</v>
      </c>
      <c r="I28" s="72" t="s">
        <v>156</v>
      </c>
    </row>
    <row r="29" spans="1:9" ht="28.5" thickBot="1">
      <c r="A29" s="10" t="s">
        <v>24</v>
      </c>
      <c r="B29" s="67">
        <v>2</v>
      </c>
      <c r="C29" s="68">
        <v>2</v>
      </c>
      <c r="D29" s="69">
        <f>IF(C29/B29&gt;1,"100%",C29/B29)</f>
        <v>1</v>
      </c>
      <c r="E29" s="72" t="s">
        <v>157</v>
      </c>
      <c r="F29" s="13">
        <v>2</v>
      </c>
      <c r="G29" s="14">
        <v>2</v>
      </c>
      <c r="H29" s="71">
        <f>IF(G29/B29&gt;1,"100%",G29/B29)</f>
        <v>1</v>
      </c>
      <c r="I29" s="72" t="s">
        <v>157</v>
      </c>
    </row>
    <row r="30" spans="1:9" ht="20.25" customHeight="1" thickBot="1">
      <c r="A30" s="7" t="s">
        <v>25</v>
      </c>
      <c r="B30" s="63">
        <v>52</v>
      </c>
      <c r="C30" s="35">
        <f>ROUND(C31+C34+C41+C46+C49+C52+C55+C60+C63,0)</f>
        <v>43</v>
      </c>
      <c r="D30" s="64">
        <f>C30/$B$30</f>
        <v>0.82692307692307687</v>
      </c>
      <c r="E30" s="76"/>
      <c r="F30" s="35">
        <f t="shared" ref="F30:G30" si="4">ROUND(F31+F34+F41+F46+F49+F52+F55+F60+F63,0)</f>
        <v>50</v>
      </c>
      <c r="G30" s="35">
        <f t="shared" si="4"/>
        <v>50</v>
      </c>
      <c r="H30" s="64">
        <f>G30/$B$30</f>
        <v>0.96153846153846156</v>
      </c>
      <c r="I30" s="18"/>
    </row>
    <row r="31" spans="1:9" ht="37.5" customHeight="1" thickBot="1">
      <c r="A31" s="9" t="s">
        <v>26</v>
      </c>
      <c r="B31" s="34">
        <v>4</v>
      </c>
      <c r="C31" s="37">
        <f>IF(SUM(C32:C33)&gt;4,"4",SUM(C32:C33))</f>
        <v>4</v>
      </c>
      <c r="D31" s="65">
        <f>C31/B31</f>
        <v>1</v>
      </c>
      <c r="E31" s="73"/>
      <c r="F31" s="37">
        <f t="shared" ref="F31:G31" si="5">IF(SUM(F32:F33)&gt;4,"4",SUM(F32:F33))</f>
        <v>4</v>
      </c>
      <c r="G31" s="37">
        <f t="shared" si="5"/>
        <v>4</v>
      </c>
      <c r="H31" s="66">
        <f>G31/B31</f>
        <v>1</v>
      </c>
      <c r="I31" s="19"/>
    </row>
    <row r="32" spans="1:9" ht="84.75" thickBot="1">
      <c r="A32" s="15" t="s">
        <v>27</v>
      </c>
      <c r="B32" s="67">
        <v>2</v>
      </c>
      <c r="C32" s="68">
        <v>2</v>
      </c>
      <c r="D32" s="69">
        <f>IF(C32/B32&gt;1,"100%",C32/B32)</f>
        <v>1</v>
      </c>
      <c r="E32" s="70" t="s">
        <v>158</v>
      </c>
      <c r="F32" s="13">
        <v>2</v>
      </c>
      <c r="G32" s="14">
        <v>2</v>
      </c>
      <c r="H32" s="71">
        <f>IF(G32/B32&gt;1,"100%",G32/B32)</f>
        <v>1</v>
      </c>
      <c r="I32" s="70" t="s">
        <v>158</v>
      </c>
    </row>
    <row r="33" spans="1:9" ht="20.25" customHeight="1" thickBot="1">
      <c r="A33" s="15" t="s">
        <v>28</v>
      </c>
      <c r="B33" s="67">
        <v>2</v>
      </c>
      <c r="C33" s="68">
        <v>2</v>
      </c>
      <c r="D33" s="69">
        <f>IF(C33/B33&gt;1,"100%",C33/B33)</f>
        <v>1</v>
      </c>
      <c r="E33" s="72" t="s">
        <v>159</v>
      </c>
      <c r="F33" s="13">
        <v>2</v>
      </c>
      <c r="G33" s="14">
        <v>2</v>
      </c>
      <c r="H33" s="71">
        <f>IF(G33/B33&gt;1,"100%",G33/B33)</f>
        <v>1</v>
      </c>
      <c r="I33" s="72" t="s">
        <v>159</v>
      </c>
    </row>
    <row r="34" spans="1:9" ht="25.5" customHeight="1" thickBot="1">
      <c r="A34" s="9" t="s">
        <v>29</v>
      </c>
      <c r="B34" s="34">
        <v>12</v>
      </c>
      <c r="C34" s="37">
        <f>IF(SUM(C35:C40)&gt;12,"12",SUM(C35:C40))</f>
        <v>8</v>
      </c>
      <c r="D34" s="65">
        <f>C34/B34</f>
        <v>0.66666666666666663</v>
      </c>
      <c r="E34" s="73"/>
      <c r="F34" s="37">
        <f t="shared" ref="F34:G34" si="6">IF(SUM(F35:F40)&gt;12,"12",SUM(F35:F40))</f>
        <v>10</v>
      </c>
      <c r="G34" s="37">
        <f t="shared" si="6"/>
        <v>10</v>
      </c>
      <c r="H34" s="66">
        <f>G34/B34</f>
        <v>0.83333333333333337</v>
      </c>
      <c r="I34" s="19"/>
    </row>
    <row r="35" spans="1:9" ht="48" customHeight="1" thickBot="1">
      <c r="A35" s="20" t="s">
        <v>30</v>
      </c>
      <c r="B35" s="67">
        <v>2</v>
      </c>
      <c r="C35" s="68">
        <v>2</v>
      </c>
      <c r="D35" s="69">
        <f>IF(C35/B35&gt;1,"100%",C35/B35)</f>
        <v>1</v>
      </c>
      <c r="E35" s="72" t="s">
        <v>84</v>
      </c>
      <c r="F35" s="13">
        <v>2</v>
      </c>
      <c r="G35" s="14">
        <v>2</v>
      </c>
      <c r="H35" s="71">
        <f>IF(G35/B35&gt;1,"100%",G35/B35)</f>
        <v>1</v>
      </c>
      <c r="I35" s="72" t="s">
        <v>84</v>
      </c>
    </row>
    <row r="36" spans="1:9" ht="27" customHeight="1" thickBot="1">
      <c r="A36" s="15" t="s">
        <v>31</v>
      </c>
      <c r="B36" s="67">
        <v>2</v>
      </c>
      <c r="C36" s="68">
        <v>2</v>
      </c>
      <c r="D36" s="69">
        <f t="shared" ref="D36:D40" si="7">IF(C36/B36&gt;1,"100%",C36/B36)</f>
        <v>1</v>
      </c>
      <c r="E36" s="72" t="s">
        <v>160</v>
      </c>
      <c r="F36" s="13">
        <v>2</v>
      </c>
      <c r="G36" s="14">
        <v>2</v>
      </c>
      <c r="H36" s="71">
        <f t="shared" ref="H36:H40" si="8">IF(G36/B36&gt;1,"100%",G36/B36)</f>
        <v>1</v>
      </c>
      <c r="I36" s="72" t="s">
        <v>160</v>
      </c>
    </row>
    <row r="37" spans="1:9" ht="28.5" customHeight="1" thickBot="1">
      <c r="A37" s="15" t="s">
        <v>32</v>
      </c>
      <c r="B37" s="67">
        <v>2</v>
      </c>
      <c r="C37" s="68">
        <v>2</v>
      </c>
      <c r="D37" s="69">
        <f t="shared" si="7"/>
        <v>1</v>
      </c>
      <c r="E37" s="72" t="s">
        <v>161</v>
      </c>
      <c r="F37" s="13">
        <v>2</v>
      </c>
      <c r="G37" s="14">
        <v>2</v>
      </c>
      <c r="H37" s="71">
        <f t="shared" si="8"/>
        <v>1</v>
      </c>
      <c r="I37" s="72" t="s">
        <v>161</v>
      </c>
    </row>
    <row r="38" spans="1:9" ht="24.75" thickBot="1">
      <c r="A38" s="15" t="s">
        <v>33</v>
      </c>
      <c r="B38" s="67">
        <v>2</v>
      </c>
      <c r="C38" s="68">
        <v>2</v>
      </c>
      <c r="D38" s="69">
        <f t="shared" si="7"/>
        <v>1</v>
      </c>
      <c r="E38" s="72" t="s">
        <v>162</v>
      </c>
      <c r="F38" s="13">
        <v>2</v>
      </c>
      <c r="G38" s="14">
        <v>2</v>
      </c>
      <c r="H38" s="71">
        <f t="shared" si="8"/>
        <v>1</v>
      </c>
      <c r="I38" s="72" t="s">
        <v>162</v>
      </c>
    </row>
    <row r="39" spans="1:9" ht="27.75" customHeight="1" thickBot="1">
      <c r="A39" s="15" t="s">
        <v>34</v>
      </c>
      <c r="B39" s="67">
        <v>2</v>
      </c>
      <c r="C39" s="68">
        <v>0</v>
      </c>
      <c r="D39" s="69">
        <f t="shared" si="7"/>
        <v>0</v>
      </c>
      <c r="E39" s="72"/>
      <c r="F39" s="13">
        <v>2</v>
      </c>
      <c r="G39" s="14">
        <v>2</v>
      </c>
      <c r="H39" s="71">
        <f t="shared" si="8"/>
        <v>1</v>
      </c>
      <c r="I39" s="12"/>
    </row>
    <row r="40" spans="1:9" ht="42.75" customHeight="1" thickBot="1">
      <c r="A40" s="15" t="s">
        <v>35</v>
      </c>
      <c r="B40" s="67">
        <v>2</v>
      </c>
      <c r="C40" s="68">
        <v>0</v>
      </c>
      <c r="D40" s="69">
        <f t="shared" si="7"/>
        <v>0</v>
      </c>
      <c r="E40" s="72"/>
      <c r="F40" s="13"/>
      <c r="G40" s="14"/>
      <c r="H40" s="71">
        <f t="shared" si="8"/>
        <v>0</v>
      </c>
      <c r="I40" s="12"/>
    </row>
    <row r="41" spans="1:9" ht="23.25" customHeight="1" thickBot="1">
      <c r="A41" s="9" t="s">
        <v>36</v>
      </c>
      <c r="B41" s="34">
        <v>8</v>
      </c>
      <c r="C41" s="37">
        <f>IF(SUM(C42:C45)&gt;8,"8",SUM(C42:C45))</f>
        <v>6</v>
      </c>
      <c r="D41" s="65">
        <f>C41/B41</f>
        <v>0.75</v>
      </c>
      <c r="E41" s="73"/>
      <c r="F41" s="37">
        <f t="shared" ref="F41:G41" si="9">IF(SUM(F42:F45)&gt;8,"8",SUM(F42:F45))</f>
        <v>8</v>
      </c>
      <c r="G41" s="37">
        <f t="shared" si="9"/>
        <v>8</v>
      </c>
      <c r="H41" s="66">
        <f>G41/B41</f>
        <v>1</v>
      </c>
      <c r="I41" s="19"/>
    </row>
    <row r="42" spans="1:9" ht="54" customHeight="1" thickBot="1">
      <c r="A42" s="15" t="s">
        <v>37</v>
      </c>
      <c r="B42" s="67">
        <v>2</v>
      </c>
      <c r="C42" s="68">
        <v>2</v>
      </c>
      <c r="D42" s="69">
        <f>IF(C42/B42&gt;1,"100%",C42/B42)</f>
        <v>1</v>
      </c>
      <c r="E42" s="72" t="s">
        <v>163</v>
      </c>
      <c r="F42" s="13">
        <v>2</v>
      </c>
      <c r="G42" s="14">
        <v>2</v>
      </c>
      <c r="H42" s="71">
        <f>IF(G42/B42&gt;1,"100",G42/B42)</f>
        <v>1</v>
      </c>
      <c r="I42" s="72" t="s">
        <v>163</v>
      </c>
    </row>
    <row r="43" spans="1:9" ht="30.75" customHeight="1" thickBot="1">
      <c r="A43" s="15" t="s">
        <v>38</v>
      </c>
      <c r="B43" s="67">
        <v>2</v>
      </c>
      <c r="C43" s="68">
        <v>2</v>
      </c>
      <c r="D43" s="69">
        <f t="shared" ref="D43:D45" si="10">IF(C43/B43&gt;1,"100%",C43/B43)</f>
        <v>1</v>
      </c>
      <c r="E43" s="72" t="s">
        <v>164</v>
      </c>
      <c r="F43" s="13">
        <v>2</v>
      </c>
      <c r="G43" s="14">
        <v>2</v>
      </c>
      <c r="H43" s="71">
        <f t="shared" ref="H43:H45" si="11">IF(G43/B43&gt;1,"100",G43/B43)</f>
        <v>1</v>
      </c>
      <c r="I43" s="72" t="s">
        <v>164</v>
      </c>
    </row>
    <row r="44" spans="1:9" ht="49.5" customHeight="1" thickBot="1">
      <c r="A44" s="15" t="s">
        <v>39</v>
      </c>
      <c r="B44" s="67">
        <v>2</v>
      </c>
      <c r="C44" s="68">
        <v>1</v>
      </c>
      <c r="D44" s="69">
        <f t="shared" si="10"/>
        <v>0.5</v>
      </c>
      <c r="E44" s="72" t="s">
        <v>165</v>
      </c>
      <c r="F44" s="13">
        <v>2</v>
      </c>
      <c r="G44" s="14">
        <v>2</v>
      </c>
      <c r="H44" s="71">
        <f t="shared" si="11"/>
        <v>1</v>
      </c>
      <c r="I44" s="72" t="s">
        <v>165</v>
      </c>
    </row>
    <row r="45" spans="1:9" ht="44.1" customHeight="1" thickBot="1">
      <c r="A45" s="15" t="s">
        <v>40</v>
      </c>
      <c r="B45" s="67">
        <v>2</v>
      </c>
      <c r="C45" s="68">
        <v>1</v>
      </c>
      <c r="D45" s="69">
        <f t="shared" si="10"/>
        <v>0.5</v>
      </c>
      <c r="E45" s="72" t="s">
        <v>166</v>
      </c>
      <c r="F45" s="13">
        <v>2</v>
      </c>
      <c r="G45" s="14">
        <v>2</v>
      </c>
      <c r="H45" s="71">
        <f t="shared" si="11"/>
        <v>1</v>
      </c>
      <c r="I45" s="72" t="s">
        <v>166</v>
      </c>
    </row>
    <row r="46" spans="1:9" ht="24.75" customHeight="1" thickBot="1">
      <c r="A46" s="9" t="s">
        <v>41</v>
      </c>
      <c r="B46" s="34">
        <v>4</v>
      </c>
      <c r="C46" s="37">
        <f>IF(SUM(C47:C48)&gt;4,"4",SUM(C47:C48))</f>
        <v>4</v>
      </c>
      <c r="D46" s="65">
        <f>C46/B46</f>
        <v>1</v>
      </c>
      <c r="E46" s="73"/>
      <c r="F46" s="37">
        <f t="shared" ref="F46:G46" si="12">IF(SUM(F47:F48)&gt;4,"4",SUM(F47:F48))</f>
        <v>4</v>
      </c>
      <c r="G46" s="37">
        <f t="shared" si="12"/>
        <v>4</v>
      </c>
      <c r="H46" s="66">
        <f>G46/B46</f>
        <v>1</v>
      </c>
      <c r="I46" s="19"/>
    </row>
    <row r="47" spans="1:9" ht="84" customHeight="1" thickBot="1">
      <c r="A47" s="15" t="s">
        <v>42</v>
      </c>
      <c r="B47" s="67">
        <v>2</v>
      </c>
      <c r="C47" s="11">
        <v>2</v>
      </c>
      <c r="D47" s="69">
        <f>IF(C47/B47&gt;1,"100%",C47/B47)</f>
        <v>1</v>
      </c>
      <c r="E47" s="72" t="s">
        <v>167</v>
      </c>
      <c r="F47" s="13">
        <v>2</v>
      </c>
      <c r="G47" s="14">
        <v>2</v>
      </c>
      <c r="H47" s="71">
        <f>IF(G47/B47&gt;1,"100%",G47/B47)</f>
        <v>1</v>
      </c>
      <c r="I47" s="72" t="s">
        <v>167</v>
      </c>
    </row>
    <row r="48" spans="1:9" ht="39.75" customHeight="1" thickBot="1">
      <c r="A48" s="15" t="s">
        <v>43</v>
      </c>
      <c r="B48" s="67">
        <v>2</v>
      </c>
      <c r="C48" s="11">
        <v>2</v>
      </c>
      <c r="D48" s="69">
        <f>IF(C48/B48&gt;1,"100%",C48/B48)</f>
        <v>1</v>
      </c>
      <c r="E48" s="72" t="s">
        <v>168</v>
      </c>
      <c r="F48" s="13">
        <v>2</v>
      </c>
      <c r="G48" s="14">
        <v>2</v>
      </c>
      <c r="H48" s="71">
        <f>IF(G48/B48&gt;1,"100%",G48/B48)</f>
        <v>1</v>
      </c>
      <c r="I48" s="72" t="s">
        <v>168</v>
      </c>
    </row>
    <row r="49" spans="1:9" ht="25.5" customHeight="1" thickBot="1">
      <c r="A49" s="9" t="s">
        <v>44</v>
      </c>
      <c r="B49" s="34">
        <v>4</v>
      </c>
      <c r="C49" s="37">
        <f>IF(SUM(C50:C51)&gt;4,"4",SUM(C50:C51))</f>
        <v>4</v>
      </c>
      <c r="D49" s="65">
        <f>C49/B49</f>
        <v>1</v>
      </c>
      <c r="E49" s="73"/>
      <c r="F49" s="37">
        <f t="shared" ref="F49:G49" si="13">IF(SUM(F50:F51)&gt;4,"4",SUM(F50:F51))</f>
        <v>4</v>
      </c>
      <c r="G49" s="37">
        <f t="shared" si="13"/>
        <v>4</v>
      </c>
      <c r="H49" s="66">
        <f>G49/B49</f>
        <v>1</v>
      </c>
      <c r="I49" s="19"/>
    </row>
    <row r="50" spans="1:9" ht="46.5" customHeight="1" thickBot="1">
      <c r="A50" s="15" t="s">
        <v>45</v>
      </c>
      <c r="B50" s="67">
        <v>2</v>
      </c>
      <c r="C50" s="11">
        <v>2</v>
      </c>
      <c r="D50" s="69">
        <f>IF(C50/B50&gt;1,"100%",C50/B50)</f>
        <v>1</v>
      </c>
      <c r="E50" s="72" t="s">
        <v>169</v>
      </c>
      <c r="F50" s="13">
        <v>2</v>
      </c>
      <c r="G50" s="14">
        <v>2</v>
      </c>
      <c r="H50" s="71">
        <f>IF(G50/B50&gt;1,"100%",G50/B50)</f>
        <v>1</v>
      </c>
      <c r="I50" s="72" t="s">
        <v>169</v>
      </c>
    </row>
    <row r="51" spans="1:9" ht="33.75" customHeight="1" thickBot="1">
      <c r="A51" s="10" t="s">
        <v>75</v>
      </c>
      <c r="B51" s="67">
        <v>2</v>
      </c>
      <c r="C51" s="11">
        <v>2</v>
      </c>
      <c r="D51" s="69">
        <f>IF(C51/B51&gt;1,"100%",C51/B51)</f>
        <v>1</v>
      </c>
      <c r="E51" s="72" t="s">
        <v>170</v>
      </c>
      <c r="F51" s="13">
        <v>2</v>
      </c>
      <c r="G51" s="14">
        <v>2</v>
      </c>
      <c r="H51" s="71">
        <f>IF(G51/B51&gt;1,"100%",G51/B51)</f>
        <v>1</v>
      </c>
      <c r="I51" s="72" t="s">
        <v>170</v>
      </c>
    </row>
    <row r="52" spans="1:9" ht="34.5" customHeight="1" thickBot="1">
      <c r="A52" s="9" t="s">
        <v>46</v>
      </c>
      <c r="B52" s="34">
        <v>4</v>
      </c>
      <c r="C52" s="37">
        <f>IF(SUM(C53:C54)&gt;4,"4",SUM(C53:C54))</f>
        <v>4</v>
      </c>
      <c r="D52" s="65">
        <f>C52/B52</f>
        <v>1</v>
      </c>
      <c r="E52" s="73"/>
      <c r="F52" s="37">
        <f t="shared" ref="F52:G52" si="14">IF(SUM(F53:F54)&gt;4,"4",SUM(F53:F54))</f>
        <v>4</v>
      </c>
      <c r="G52" s="37">
        <f t="shared" si="14"/>
        <v>4</v>
      </c>
      <c r="H52" s="66">
        <f>G52/B52</f>
        <v>1</v>
      </c>
      <c r="I52" s="19"/>
    </row>
    <row r="53" spans="1:9" ht="30" customHeight="1" thickBot="1">
      <c r="A53" s="15" t="s">
        <v>47</v>
      </c>
      <c r="B53" s="67">
        <v>2</v>
      </c>
      <c r="C53" s="11">
        <v>2</v>
      </c>
      <c r="D53" s="69">
        <f>IF(C53/B53&gt;1,"100%",C53/B53)</f>
        <v>1</v>
      </c>
      <c r="E53" s="72" t="s">
        <v>171</v>
      </c>
      <c r="F53" s="13">
        <v>2</v>
      </c>
      <c r="G53" s="14">
        <v>2</v>
      </c>
      <c r="H53" s="71">
        <f>IF(G53/B53&gt;1,"100%",G53/B53)</f>
        <v>1</v>
      </c>
      <c r="I53" s="72" t="s">
        <v>171</v>
      </c>
    </row>
    <row r="54" spans="1:9" ht="30" customHeight="1" thickBot="1">
      <c r="A54" s="15" t="s">
        <v>48</v>
      </c>
      <c r="B54" s="67">
        <v>2</v>
      </c>
      <c r="C54" s="11">
        <v>2</v>
      </c>
      <c r="D54" s="69">
        <f>IF(C54/B54&gt;1,"100%",C54/B54)</f>
        <v>1</v>
      </c>
      <c r="E54" s="72" t="s">
        <v>172</v>
      </c>
      <c r="F54" s="13">
        <v>2</v>
      </c>
      <c r="G54" s="14">
        <v>2</v>
      </c>
      <c r="H54" s="71">
        <f>IF(G54/B54&gt;1,"100%",G54/B54)</f>
        <v>1</v>
      </c>
      <c r="I54" s="72" t="s">
        <v>172</v>
      </c>
    </row>
    <row r="55" spans="1:9" ht="38.25" customHeight="1" thickBot="1">
      <c r="A55" s="21" t="s">
        <v>49</v>
      </c>
      <c r="B55" s="34">
        <v>8</v>
      </c>
      <c r="C55" s="37">
        <f>IF(SUM(C56:C59)&gt;8,"8",SUM(C56:C59))</f>
        <v>8</v>
      </c>
      <c r="D55" s="65">
        <f>C55/B55</f>
        <v>1</v>
      </c>
      <c r="E55" s="73"/>
      <c r="F55" s="37">
        <f t="shared" ref="F55:G55" si="15">IF(SUM(F56:F59)&gt;8,"8",SUM(F56:F59))</f>
        <v>8</v>
      </c>
      <c r="G55" s="37">
        <f t="shared" si="15"/>
        <v>8</v>
      </c>
      <c r="H55" s="66">
        <f>G55/B55</f>
        <v>1</v>
      </c>
      <c r="I55" s="19"/>
    </row>
    <row r="56" spans="1:9" ht="24.75" thickBot="1">
      <c r="A56" s="15" t="s">
        <v>50</v>
      </c>
      <c r="B56" s="67">
        <v>2</v>
      </c>
      <c r="C56" s="68">
        <v>2</v>
      </c>
      <c r="D56" s="69">
        <f>IF(C56/B56&gt;1,"100%",C56/B56)</f>
        <v>1</v>
      </c>
      <c r="E56" s="72" t="s">
        <v>173</v>
      </c>
      <c r="F56" s="13">
        <v>2</v>
      </c>
      <c r="G56" s="14">
        <v>2</v>
      </c>
      <c r="H56" s="71">
        <f>IF(G56/B56&gt;1,"100%",G56/B56)</f>
        <v>1</v>
      </c>
      <c r="I56" s="72" t="s">
        <v>173</v>
      </c>
    </row>
    <row r="57" spans="1:9" ht="37.5" customHeight="1" thickBot="1">
      <c r="A57" s="15" t="s">
        <v>51</v>
      </c>
      <c r="B57" s="67">
        <v>2</v>
      </c>
      <c r="C57" s="68">
        <v>2</v>
      </c>
      <c r="D57" s="69">
        <f t="shared" ref="D57:D59" si="16">IF(C57/B57&gt;1,"100%",C57/B57)</f>
        <v>1</v>
      </c>
      <c r="E57" s="72" t="s">
        <v>174</v>
      </c>
      <c r="F57" s="13">
        <v>2</v>
      </c>
      <c r="G57" s="14">
        <v>2</v>
      </c>
      <c r="H57" s="71">
        <f t="shared" ref="H57:H59" si="17">IF(G57/B57&gt;1,"100%",G57/B57)</f>
        <v>1</v>
      </c>
      <c r="I57" s="72" t="s">
        <v>174</v>
      </c>
    </row>
    <row r="58" spans="1:9" ht="45" customHeight="1" thickBot="1">
      <c r="A58" s="15" t="s">
        <v>52</v>
      </c>
      <c r="B58" s="67">
        <v>2</v>
      </c>
      <c r="C58" s="68">
        <v>2</v>
      </c>
      <c r="D58" s="69">
        <f t="shared" si="16"/>
        <v>1</v>
      </c>
      <c r="E58" s="72" t="s">
        <v>175</v>
      </c>
      <c r="F58" s="13">
        <v>2</v>
      </c>
      <c r="G58" s="14">
        <v>2</v>
      </c>
      <c r="H58" s="71">
        <f t="shared" si="17"/>
        <v>1</v>
      </c>
      <c r="I58" s="72" t="s">
        <v>175</v>
      </c>
    </row>
    <row r="59" spans="1:9" ht="52.5" customHeight="1" thickBot="1">
      <c r="A59" s="15" t="s">
        <v>53</v>
      </c>
      <c r="B59" s="67">
        <v>2</v>
      </c>
      <c r="C59" s="68">
        <v>2</v>
      </c>
      <c r="D59" s="69">
        <f t="shared" si="16"/>
        <v>1</v>
      </c>
      <c r="E59" s="72" t="s">
        <v>176</v>
      </c>
      <c r="F59" s="13">
        <v>2</v>
      </c>
      <c r="G59" s="14">
        <v>2</v>
      </c>
      <c r="H59" s="71">
        <f t="shared" si="17"/>
        <v>1</v>
      </c>
      <c r="I59" s="72" t="s">
        <v>176</v>
      </c>
    </row>
    <row r="60" spans="1:9" ht="35.25" customHeight="1" thickBot="1">
      <c r="A60" s="9" t="s">
        <v>54</v>
      </c>
      <c r="B60" s="34">
        <v>4</v>
      </c>
      <c r="C60" s="37">
        <f>IF(SUM(C61:C62)&gt;4,"4",SUM(C61:C62))</f>
        <v>3</v>
      </c>
      <c r="D60" s="65">
        <f>C60/B60</f>
        <v>0.75</v>
      </c>
      <c r="E60" s="73"/>
      <c r="F60" s="37">
        <f t="shared" ref="F60:G60" si="18">IF(SUM(F61:F62)&gt;4,"4",SUM(F61:F62))</f>
        <v>4</v>
      </c>
      <c r="G60" s="37">
        <f t="shared" si="18"/>
        <v>4</v>
      </c>
      <c r="H60" s="66">
        <f>G60/B60</f>
        <v>1</v>
      </c>
      <c r="I60" s="2"/>
    </row>
    <row r="61" spans="1:9" ht="28.5" customHeight="1" thickBot="1">
      <c r="A61" s="15" t="s">
        <v>55</v>
      </c>
      <c r="B61" s="67">
        <v>2</v>
      </c>
      <c r="C61" s="68">
        <v>2</v>
      </c>
      <c r="D61" s="69">
        <f>IF(C61/B61&gt;1,"100%",C61/B61)</f>
        <v>1</v>
      </c>
      <c r="E61" s="72" t="s">
        <v>177</v>
      </c>
      <c r="F61" s="13">
        <v>2</v>
      </c>
      <c r="G61" s="14">
        <v>2</v>
      </c>
      <c r="H61" s="71">
        <f>IF(G61/B61&gt;1,"100",G61/B61)</f>
        <v>1</v>
      </c>
      <c r="I61" s="72" t="s">
        <v>177</v>
      </c>
    </row>
    <row r="62" spans="1:9" ht="22.5" customHeight="1" thickBot="1">
      <c r="A62" s="15" t="s">
        <v>56</v>
      </c>
      <c r="B62" s="67">
        <v>2</v>
      </c>
      <c r="C62" s="68">
        <v>1</v>
      </c>
      <c r="D62" s="69">
        <f>IF(C62/B62&gt;1,"100%",C62/B62)</f>
        <v>0.5</v>
      </c>
      <c r="E62" s="72" t="s">
        <v>178</v>
      </c>
      <c r="F62" s="13">
        <v>2</v>
      </c>
      <c r="G62" s="14">
        <v>2</v>
      </c>
      <c r="H62" s="71">
        <f>IF(G62/B62&gt;1,"100",G62/B62)</f>
        <v>1</v>
      </c>
      <c r="I62" s="72" t="s">
        <v>178</v>
      </c>
    </row>
    <row r="63" spans="1:9" ht="24.75" customHeight="1" thickBot="1">
      <c r="A63" s="22" t="s">
        <v>57</v>
      </c>
      <c r="B63" s="34">
        <v>4</v>
      </c>
      <c r="C63" s="37">
        <f>IF(SUM(C64:C65)&gt;4,"4",SUM(C64:C65))</f>
        <v>2</v>
      </c>
      <c r="D63" s="65">
        <f>C63/B63</f>
        <v>0.5</v>
      </c>
      <c r="E63" s="73"/>
      <c r="F63" s="37">
        <f t="shared" ref="F63:G63" si="19">IF(SUM(F64:F65)&gt;4,"4",SUM(F64:F65))</f>
        <v>4</v>
      </c>
      <c r="G63" s="37">
        <f t="shared" si="19"/>
        <v>4</v>
      </c>
      <c r="H63" s="66">
        <f>G63/B63</f>
        <v>1</v>
      </c>
      <c r="I63" s="2"/>
    </row>
    <row r="64" spans="1:9" ht="39.75" customHeight="1" thickBot="1">
      <c r="A64" s="23" t="s">
        <v>58</v>
      </c>
      <c r="B64" s="67">
        <v>2</v>
      </c>
      <c r="C64" s="68">
        <v>1</v>
      </c>
      <c r="D64" s="69">
        <f>IF(C64/B64&gt;1,"100%",C64/B64)</f>
        <v>0.5</v>
      </c>
      <c r="E64" s="72" t="s">
        <v>179</v>
      </c>
      <c r="F64" s="13">
        <v>2</v>
      </c>
      <c r="G64" s="14">
        <v>2</v>
      </c>
      <c r="H64" s="71">
        <f>IF(G64/B64&gt;1,"100%",G64/B64)</f>
        <v>1</v>
      </c>
      <c r="I64" s="72" t="s">
        <v>179</v>
      </c>
    </row>
    <row r="65" spans="1:9" ht="63.75" customHeight="1" thickBot="1">
      <c r="A65" s="77" t="s">
        <v>59</v>
      </c>
      <c r="B65" s="67">
        <v>2</v>
      </c>
      <c r="C65" s="68">
        <v>1</v>
      </c>
      <c r="D65" s="69">
        <f>IF(C65/B65&gt;1,"100%",C65/B65)</f>
        <v>0.5</v>
      </c>
      <c r="E65" s="72" t="s">
        <v>180</v>
      </c>
      <c r="F65" s="13">
        <v>2</v>
      </c>
      <c r="G65" s="14">
        <v>2</v>
      </c>
      <c r="H65" s="71">
        <f>IF(G65/B65&gt;1,"100%",G65/B65)</f>
        <v>1</v>
      </c>
      <c r="I65" s="72" t="s">
        <v>181</v>
      </c>
    </row>
    <row r="66" spans="1:9" ht="32.25" thickBot="1">
      <c r="A66" s="25" t="s">
        <v>60</v>
      </c>
      <c r="B66" s="63">
        <v>16</v>
      </c>
      <c r="C66" s="35">
        <f>ROUND(C67+C72+C75,0)</f>
        <v>12</v>
      </c>
      <c r="D66" s="64">
        <f>C66/$B$66</f>
        <v>0.75</v>
      </c>
      <c r="E66" s="76"/>
      <c r="F66" s="35">
        <f t="shared" ref="F66:G66" si="20">ROUND(F67+F72+F75,0)</f>
        <v>12</v>
      </c>
      <c r="G66" s="35">
        <f t="shared" si="20"/>
        <v>12</v>
      </c>
      <c r="H66" s="64">
        <f>G66/$B$66</f>
        <v>0.75</v>
      </c>
      <c r="I66" s="8"/>
    </row>
    <row r="67" spans="1:9" ht="23.25" customHeight="1" thickBot="1">
      <c r="A67" s="22" t="s">
        <v>61</v>
      </c>
      <c r="B67" s="34">
        <v>8</v>
      </c>
      <c r="C67" s="37">
        <f>IF(SUM(C68:C71)&gt;8,"8",SUM(C68:C71))</f>
        <v>6</v>
      </c>
      <c r="D67" s="65">
        <f>C67/B67</f>
        <v>0.75</v>
      </c>
      <c r="E67" s="73"/>
      <c r="F67" s="37">
        <f t="shared" ref="F67:G67" si="21">IF(SUM(F68:F71)&gt;8,"8",SUM(F68:F71))</f>
        <v>6</v>
      </c>
      <c r="G67" s="37">
        <f t="shared" si="21"/>
        <v>6</v>
      </c>
      <c r="H67" s="66">
        <f>G67/B67</f>
        <v>0.75</v>
      </c>
      <c r="I67" s="2"/>
    </row>
    <row r="68" spans="1:9" ht="42" customHeight="1" thickBot="1">
      <c r="A68" s="26" t="s">
        <v>62</v>
      </c>
      <c r="B68" s="67">
        <v>2</v>
      </c>
      <c r="C68" s="68">
        <v>2</v>
      </c>
      <c r="D68" s="69">
        <f>IF(C68/B68&gt;1,"100%",C68/B68)</f>
        <v>1</v>
      </c>
      <c r="E68" s="72" t="s">
        <v>182</v>
      </c>
      <c r="F68" s="13">
        <v>2</v>
      </c>
      <c r="G68" s="14">
        <v>2</v>
      </c>
      <c r="H68" s="71">
        <f>IF(G68/B68&gt;1,"100%",G68/B68)</f>
        <v>1</v>
      </c>
      <c r="I68" s="72" t="s">
        <v>182</v>
      </c>
    </row>
    <row r="69" spans="1:9" ht="19.5" customHeight="1" thickBot="1">
      <c r="A69" s="26" t="s">
        <v>63</v>
      </c>
      <c r="B69" s="67">
        <v>2</v>
      </c>
      <c r="C69" s="68">
        <v>0</v>
      </c>
      <c r="D69" s="69">
        <f t="shared" ref="D69:D71" si="22">IF(C69/B69&gt;1,"100%",C69/B69)</f>
        <v>0</v>
      </c>
      <c r="E69" s="72"/>
      <c r="F69" s="13"/>
      <c r="G69" s="14"/>
      <c r="H69" s="71">
        <f t="shared" ref="H69:H71" si="23">IF(G69/B69&gt;1,"100%",G69/B69)</f>
        <v>0</v>
      </c>
      <c r="I69" s="12"/>
    </row>
    <row r="70" spans="1:9" ht="31.5" customHeight="1" thickBot="1">
      <c r="A70" s="26" t="s">
        <v>64</v>
      </c>
      <c r="B70" s="67">
        <v>2</v>
      </c>
      <c r="C70" s="68">
        <v>2</v>
      </c>
      <c r="D70" s="69">
        <f t="shared" si="22"/>
        <v>1</v>
      </c>
      <c r="E70" s="72" t="s">
        <v>183</v>
      </c>
      <c r="F70" s="13">
        <v>2</v>
      </c>
      <c r="G70" s="14">
        <v>2</v>
      </c>
      <c r="H70" s="71">
        <f t="shared" si="23"/>
        <v>1</v>
      </c>
      <c r="I70" s="72" t="s">
        <v>183</v>
      </c>
    </row>
    <row r="71" spans="1:9" ht="41.25" customHeight="1" thickBot="1">
      <c r="A71" s="26" t="s">
        <v>65</v>
      </c>
      <c r="B71" s="67">
        <v>2</v>
      </c>
      <c r="C71" s="68">
        <v>2</v>
      </c>
      <c r="D71" s="69">
        <f t="shared" si="22"/>
        <v>1</v>
      </c>
      <c r="E71" s="72" t="s">
        <v>184</v>
      </c>
      <c r="F71" s="13">
        <v>2</v>
      </c>
      <c r="G71" s="14">
        <v>2</v>
      </c>
      <c r="H71" s="71">
        <f t="shared" si="23"/>
        <v>1</v>
      </c>
      <c r="I71" s="72" t="s">
        <v>184</v>
      </c>
    </row>
    <row r="72" spans="1:9" ht="39" customHeight="1" thickBot="1">
      <c r="A72" s="22" t="s">
        <v>66</v>
      </c>
      <c r="B72" s="34">
        <v>4</v>
      </c>
      <c r="C72" s="37">
        <f>IF(SUM(C73:C74)&gt;4,"4",SUM(C73:C74))</f>
        <v>2</v>
      </c>
      <c r="D72" s="65">
        <f>C72/B72</f>
        <v>0.5</v>
      </c>
      <c r="E72" s="73"/>
      <c r="F72" s="37">
        <f t="shared" ref="F72:G72" si="24">IF(SUM(F73:F74)&gt;4,"4",SUM(F73:F74))</f>
        <v>2</v>
      </c>
      <c r="G72" s="37">
        <f t="shared" si="24"/>
        <v>2</v>
      </c>
      <c r="H72" s="66">
        <f>G72/B72</f>
        <v>0.5</v>
      </c>
      <c r="I72" s="2"/>
    </row>
    <row r="73" spans="1:9" ht="20.25" customHeight="1" thickBot="1">
      <c r="A73" s="26" t="s">
        <v>67</v>
      </c>
      <c r="B73" s="67">
        <v>2</v>
      </c>
      <c r="C73" s="68">
        <v>2</v>
      </c>
      <c r="D73" s="69">
        <f>IF(C73/B73&gt;1,"100%",C73/B73)</f>
        <v>1</v>
      </c>
      <c r="E73" s="72" t="s">
        <v>185</v>
      </c>
      <c r="F73" s="13">
        <v>2</v>
      </c>
      <c r="G73" s="14">
        <v>2</v>
      </c>
      <c r="H73" s="71">
        <f>IF(G73/B73&gt;1,"100%",G73/B73)</f>
        <v>1</v>
      </c>
      <c r="I73" s="72" t="s">
        <v>185</v>
      </c>
    </row>
    <row r="74" spans="1:9" ht="28.5" customHeight="1" thickBot="1">
      <c r="A74" s="26" t="s">
        <v>68</v>
      </c>
      <c r="B74" s="67">
        <v>2</v>
      </c>
      <c r="C74" s="68">
        <v>0</v>
      </c>
      <c r="D74" s="69">
        <f>IF(C74/B74&gt;1,"100%",C74/B74)</f>
        <v>0</v>
      </c>
      <c r="E74" s="72"/>
      <c r="F74" s="13"/>
      <c r="G74" s="14"/>
      <c r="H74" s="71">
        <f>IF(G74/B74&gt;1,"100%",G74/B74)</f>
        <v>0</v>
      </c>
      <c r="I74" s="12"/>
    </row>
    <row r="75" spans="1:9" ht="22.5" customHeight="1" thickBot="1">
      <c r="A75" s="22" t="s">
        <v>69</v>
      </c>
      <c r="B75" s="34">
        <v>4</v>
      </c>
      <c r="C75" s="37">
        <f>IF(SUM(C76:C77)&gt;4,"4",SUM(C76:C77))</f>
        <v>4</v>
      </c>
      <c r="D75" s="65">
        <f>C75/B75</f>
        <v>1</v>
      </c>
      <c r="E75" s="73"/>
      <c r="F75" s="37">
        <f t="shared" ref="F75:G75" si="25">IF(SUM(F76:F77)&gt;4,"4",SUM(F76:F77))</f>
        <v>4</v>
      </c>
      <c r="G75" s="37">
        <f t="shared" si="25"/>
        <v>4</v>
      </c>
      <c r="H75" s="66">
        <f>G75/B75</f>
        <v>1</v>
      </c>
      <c r="I75" s="2"/>
    </row>
    <row r="76" spans="1:9" ht="24.75" customHeight="1" thickBot="1">
      <c r="A76" s="26" t="s">
        <v>70</v>
      </c>
      <c r="B76" s="67">
        <v>2</v>
      </c>
      <c r="C76" s="11">
        <v>2</v>
      </c>
      <c r="D76" s="69">
        <f>IF(C76/B76&gt;1,"100%",C76/B76)</f>
        <v>1</v>
      </c>
      <c r="E76" s="72" t="s">
        <v>186</v>
      </c>
      <c r="F76" s="13">
        <v>2</v>
      </c>
      <c r="G76" s="14">
        <v>2</v>
      </c>
      <c r="H76" s="71">
        <f>IF(G76/B76&gt;1,"100%",G76/B76)</f>
        <v>1</v>
      </c>
      <c r="I76" s="72" t="s">
        <v>186</v>
      </c>
    </row>
    <row r="77" spans="1:9" ht="23.25" customHeight="1" thickBot="1">
      <c r="A77" s="23" t="s">
        <v>71</v>
      </c>
      <c r="B77" s="67">
        <v>2</v>
      </c>
      <c r="C77" s="11">
        <v>2</v>
      </c>
      <c r="D77" s="69">
        <f>IF(C77/B77&gt;1,"100%",C77/B77)</f>
        <v>1</v>
      </c>
      <c r="E77" s="72" t="s">
        <v>187</v>
      </c>
      <c r="F77" s="13">
        <v>2</v>
      </c>
      <c r="G77" s="14">
        <v>2</v>
      </c>
      <c r="H77" s="71">
        <f>IF(G77/B77&gt;1,"100%",G77/B77)</f>
        <v>1</v>
      </c>
      <c r="I77" s="72" t="s">
        <v>187</v>
      </c>
    </row>
    <row r="78" spans="1:9" ht="22.5" customHeight="1" thickBot="1">
      <c r="A78" s="27" t="s">
        <v>72</v>
      </c>
      <c r="B78" s="78">
        <v>88</v>
      </c>
      <c r="C78" s="79">
        <f>ROUND(C66+C30+C16,0)</f>
        <v>72</v>
      </c>
      <c r="D78" s="1"/>
      <c r="E78" s="1"/>
      <c r="F78" s="79">
        <f t="shared" ref="F78:G78" si="26">ROUND(F66+F30+F16,0)</f>
        <v>82</v>
      </c>
      <c r="G78" s="79">
        <f t="shared" si="26"/>
        <v>82</v>
      </c>
      <c r="H78" s="28"/>
      <c r="I78" s="29"/>
    </row>
    <row r="79" spans="1:9" ht="22.5" customHeight="1" thickBot="1">
      <c r="A79" s="27" t="s">
        <v>73</v>
      </c>
      <c r="B79" s="78">
        <v>100</v>
      </c>
      <c r="C79" s="80">
        <f>C78/$B$78</f>
        <v>0.81818181818181823</v>
      </c>
      <c r="D79" s="3"/>
      <c r="E79" s="3"/>
      <c r="F79" s="80">
        <f t="shared" ref="F79:G79" si="27">F78/$B$78</f>
        <v>0.93181818181818177</v>
      </c>
      <c r="G79" s="80">
        <f t="shared" si="27"/>
        <v>0.93181818181818177</v>
      </c>
      <c r="H79" s="30"/>
      <c r="I79" s="29"/>
    </row>
    <row r="80" spans="1:9" ht="28.5" customHeight="1" thickBot="1">
      <c r="A80" s="27" t="s">
        <v>74</v>
      </c>
      <c r="B80" s="31"/>
      <c r="C80" s="210" t="str">
        <f>(IF(AND(C79&gt;=80%,C18=2,C32=2,D17&gt;=50%,D24&gt;=50%,D27&gt;50%,D31&gt;=50%,D34&gt;=50%,D41&gt;=50%,D46&gt;=50%,D49&gt;=50%,D52&gt;=50%,D55&gt;=50%,D60&gt;=50%,D63&gt;=50%,D67&gt;=50%,D72&gt;=50%,D75&gt;=50%),"A",IF(AND(C79&gt;=65%,C18=2,C32=2,D17&gt;=50%,D24&gt;=50%,D27&gt;50%,D31&gt;=50%,D34&gt;=50%,D41&gt;=50%,D46&gt;=50%,D49&gt;=50%,D52&gt;=50%,D55&gt;=50%,D60&gt;=50%,D63&gt;=50%,D67&gt;=50%,D72&gt;=50%,D75&gt;=50%),"B",IF(AND(C79&gt;=50%,C18=2,C32=2,D17&gt;=50%,D24&gt;=50%,D27&gt;50%,D31&gt;=50%,D34&gt;=50%,D41&gt;=50%,D46&gt;=50%,D49&gt;=50%,D52&gt;=50%,D55&gt;=50%,D60&gt;=50%,D63&gt;=50%,D67&gt;=50%,D72&gt;=50%,D75&gt;=50%),"C","KĐ"))))</f>
        <v>A</v>
      </c>
      <c r="D80" s="211"/>
      <c r="E80" s="28"/>
      <c r="F80" s="32"/>
      <c r="G80" s="210" t="str">
        <f>(IF(AND(G79&gt;=80%,G18=2,G32=2,H17&gt;=50%,H24&gt;=50%,H27&gt;50%,H31&gt;=50%,H34&gt;=50%,H41&gt;=50%,H46&gt;=50%,H49&gt;=50%,H52&gt;=50%,H55&gt;=50%,H60&gt;=50%,H63&gt;=50%,H67&gt;=50%,H72&gt;=50%,H75&gt;=50%),"A",IF(AND(G79&gt;=65%,G18=2,G32=2,H17&gt;=50%,H24&gt;=50%,H27&gt;50%,H31&gt;=50%,H34&gt;=50%,H41&gt;=50%,H46&gt;=50%,H49&gt;=50%,H52&gt;=50%,H55&gt;=50%,H60&gt;=50%,H63&gt;=50%,H67&gt;=50%,H72&gt;=50%,H75&gt;=50%),"B",IF(AND(G79&gt;=50%,G18=2,G32=2,H17&gt;=50%,H24&gt;=50%,H27&gt;50%,H31&gt;=50%,H34&gt;=50%,H41&gt;=50%,H46&gt;=50%,H49&gt;=50%,H52&gt;=50%,H55&gt;=50%,H60&gt;=50%,H63&gt;=50%,H67&gt;=50%,H72&gt;=50%,H75&gt;=50%),"C","KĐ"))))</f>
        <v>A</v>
      </c>
      <c r="H80" s="211"/>
      <c r="I80" s="33"/>
    </row>
    <row r="81" spans="1:9" ht="3.75" customHeight="1"/>
    <row r="82" spans="1:9" ht="43.7" customHeight="1">
      <c r="A82" s="212" t="s">
        <v>227</v>
      </c>
      <c r="B82" s="212"/>
      <c r="C82" s="60"/>
      <c r="D82" s="60"/>
      <c r="E82" s="60"/>
      <c r="F82" s="60"/>
      <c r="G82" s="60"/>
      <c r="H82" s="212" t="s">
        <v>409</v>
      </c>
      <c r="I82" s="212"/>
    </row>
    <row r="83" spans="1:9" ht="16.5">
      <c r="A83" s="60"/>
      <c r="B83" s="81"/>
      <c r="C83" s="81"/>
      <c r="D83" s="60"/>
      <c r="E83" s="60"/>
      <c r="F83" s="60"/>
      <c r="G83" s="60"/>
      <c r="H83" s="60"/>
      <c r="I83" s="60"/>
    </row>
    <row r="84" spans="1:9" ht="16.5">
      <c r="A84" s="60"/>
      <c r="B84" s="60"/>
      <c r="C84" s="60"/>
      <c r="D84" s="60"/>
      <c r="E84" s="60"/>
      <c r="F84" s="60"/>
      <c r="G84" s="60"/>
      <c r="H84" s="60"/>
      <c r="I84" s="60"/>
    </row>
    <row r="85" spans="1:9" ht="16.5">
      <c r="A85" s="60"/>
      <c r="B85" s="60"/>
      <c r="C85" s="60"/>
      <c r="D85" s="60"/>
      <c r="E85" s="60"/>
      <c r="F85" s="60"/>
      <c r="G85" s="60"/>
      <c r="H85" s="60"/>
      <c r="I85" s="60"/>
    </row>
    <row r="86" spans="1:9" ht="27" customHeight="1">
      <c r="A86" s="213" t="str">
        <f>B7</f>
        <v>Nguyễn Mỹ Tiên</v>
      </c>
      <c r="B86" s="213"/>
      <c r="C86" s="60"/>
      <c r="D86" s="60"/>
      <c r="E86" s="60"/>
      <c r="F86" s="60"/>
      <c r="G86" s="60"/>
      <c r="H86" s="214" t="s">
        <v>135</v>
      </c>
      <c r="I86" s="214"/>
    </row>
    <row r="87" spans="1:9" ht="16.5">
      <c r="A87" s="60"/>
      <c r="B87" s="60"/>
      <c r="C87" s="60"/>
      <c r="D87" s="60"/>
      <c r="E87" s="60"/>
      <c r="F87" s="60"/>
      <c r="G87" s="60"/>
      <c r="H87" s="60"/>
      <c r="I87" s="6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sheetData>
  <mergeCells count="13">
    <mergeCell ref="E2:H2"/>
    <mergeCell ref="A5:I5"/>
    <mergeCell ref="B12:I12"/>
    <mergeCell ref="A14:A15"/>
    <mergeCell ref="B14:B15"/>
    <mergeCell ref="C14:E14"/>
    <mergeCell ref="F14:I14"/>
    <mergeCell ref="C80:D80"/>
    <mergeCell ref="G80:H80"/>
    <mergeCell ref="A82:B82"/>
    <mergeCell ref="H82:I82"/>
    <mergeCell ref="A86:B86"/>
    <mergeCell ref="H86:I86"/>
  </mergeCells>
  <hyperlinks>
    <hyperlink ref="A25" r:id="rId1" display="https://thuvienphapluat.vn/phap-luat/tim-van-ban.aspx?keyword=01/2014/TT-BGD%C4%90T&amp;area=2&amp;type=0&amp;match=False&amp;vc=True&amp;lan=1" xr:uid="{8FF12E5D-A1FF-484A-9FB5-3A95FBC7BCF9}"/>
    <hyperlink ref="A28" r:id="rId2" display="https://thuvienphapluat.vn/phap-luat/tim-van-ban.aspx?keyword=03/2014/TT-BTTTT&amp;area=2&amp;type=0&amp;match=False&amp;vc=True&amp;lan=1" xr:uid="{9B193761-06A1-4FCC-895A-69B0A7EFB808}"/>
  </hyperlinks>
  <pageMargins left="0.7" right="0.7" top="0.33" bottom="0.75" header="0.3" footer="0.3"/>
  <pageSetup paperSize="9" scale="65" fitToHeight="3" orientation="landscape" r:id="rId3"/>
  <headerFooter>
    <oddFooter>&amp;F</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5489A-44C2-4395-9A83-B1E0CCFD40A4}">
  <dimension ref="A1:M98"/>
  <sheetViews>
    <sheetView topLeftCell="A73" zoomScale="90" zoomScaleNormal="90" workbookViewId="0">
      <selection activeCell="A9" sqref="A9"/>
    </sheetView>
  </sheetViews>
  <sheetFormatPr defaultRowHeight="1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c r="A1" s="228" t="s">
        <v>81</v>
      </c>
      <c r="B1" s="229"/>
      <c r="E1" s="230" t="s">
        <v>76</v>
      </c>
      <c r="F1" s="230"/>
      <c r="G1" s="230"/>
      <c r="H1" s="230"/>
    </row>
    <row r="2" spans="1:9" s="39" customFormat="1" ht="33.6" customHeight="1">
      <c r="A2" s="229"/>
      <c r="B2" s="229"/>
      <c r="E2" s="230"/>
      <c r="F2" s="230"/>
      <c r="G2" s="230"/>
      <c r="H2" s="230"/>
    </row>
    <row r="3" spans="1:9" s="39" customFormat="1">
      <c r="A3" s="229"/>
      <c r="B3" s="229"/>
    </row>
    <row r="4" spans="1:9" s="39" customFormat="1"/>
    <row r="5" spans="1:9" s="39" customFormat="1" ht="47.85" customHeight="1">
      <c r="A5" s="231" t="s">
        <v>80</v>
      </c>
      <c r="B5" s="231"/>
      <c r="C5" s="231"/>
      <c r="D5" s="231"/>
      <c r="E5" s="231"/>
      <c r="F5" s="231"/>
      <c r="G5" s="231"/>
      <c r="H5" s="231"/>
      <c r="I5" s="231"/>
    </row>
    <row r="6" spans="1:9" s="39" customFormat="1"/>
    <row r="7" spans="1:9" s="39" customFormat="1" ht="22.15" customHeight="1">
      <c r="A7" s="38" t="s">
        <v>141</v>
      </c>
      <c r="C7" s="39" t="s">
        <v>513</v>
      </c>
    </row>
    <row r="8" spans="1:9" s="39" customFormat="1" ht="20.100000000000001" customHeight="1">
      <c r="A8" s="38" t="s">
        <v>514</v>
      </c>
    </row>
    <row r="9" spans="1:9" s="39" customFormat="1" ht="21.6" customHeight="1">
      <c r="A9" s="38" t="s">
        <v>79</v>
      </c>
    </row>
    <row r="10" spans="1:9" s="39" customFormat="1" ht="20.100000000000001" customHeight="1">
      <c r="A10" s="38" t="s">
        <v>515</v>
      </c>
    </row>
    <row r="11" spans="1:9" s="39" customFormat="1"/>
    <row r="12" spans="1:9" s="39" customFormat="1" ht="82.7" customHeight="1">
      <c r="B12" s="232" t="s">
        <v>78</v>
      </c>
      <c r="C12" s="233"/>
      <c r="D12" s="233"/>
      <c r="E12" s="233"/>
      <c r="F12" s="233"/>
      <c r="G12" s="233"/>
      <c r="H12" s="233"/>
      <c r="I12" s="233"/>
    </row>
    <row r="13" spans="1:9" s="39" customFormat="1"/>
    <row r="14" spans="1:9" s="39"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4</v>
      </c>
      <c r="D16" s="4" t="s">
        <v>5</v>
      </c>
      <c r="E16" s="5" t="s">
        <v>6</v>
      </c>
      <c r="F16" s="5" t="s">
        <v>7</v>
      </c>
      <c r="G16" s="5" t="s">
        <v>8</v>
      </c>
      <c r="H16" s="6" t="s">
        <v>9</v>
      </c>
      <c r="I16" s="5" t="s">
        <v>10</v>
      </c>
    </row>
    <row r="17" spans="1:9" ht="16.5" thickBot="1">
      <c r="A17" s="7" t="s">
        <v>11</v>
      </c>
      <c r="B17" s="41">
        <v>20</v>
      </c>
      <c r="C17" s="42">
        <f>ROUND(C18+C25+C28,0)</f>
        <v>16</v>
      </c>
      <c r="D17" s="43">
        <f>C17/$B$17</f>
        <v>0.8</v>
      </c>
      <c r="E17" s="36"/>
      <c r="F17" s="42">
        <f>ROUND(F18+F25+F28,0)</f>
        <v>16</v>
      </c>
      <c r="G17" s="42">
        <f>ROUND(G18+G25+G28,0)</f>
        <v>18</v>
      </c>
      <c r="H17" s="43">
        <f>G17/$B$17</f>
        <v>0.9</v>
      </c>
      <c r="I17" s="8"/>
    </row>
    <row r="18" spans="1:9" ht="16.5" thickBot="1">
      <c r="A18" s="9" t="s">
        <v>12</v>
      </c>
      <c r="B18" s="44">
        <v>12</v>
      </c>
      <c r="C18" s="45">
        <f>IF(SUM(C19:C24)&gt;12,"12",SUM(C19:C24))</f>
        <v>10</v>
      </c>
      <c r="D18" s="46">
        <f>C18/B18</f>
        <v>0.83333333333333337</v>
      </c>
      <c r="E18" s="34"/>
      <c r="F18" s="45">
        <f>IF(SUM(F19:F24)&gt;12,"12",SUM(F19:F24))</f>
        <v>10</v>
      </c>
      <c r="G18" s="45">
        <f>IF(SUM(G19:G24)&gt;12,"12",SUM(G19:G24))</f>
        <v>12</v>
      </c>
      <c r="H18" s="47">
        <f>G18/B18</f>
        <v>1</v>
      </c>
      <c r="I18" s="2"/>
    </row>
    <row r="19" spans="1:9" ht="112.5" thickBot="1">
      <c r="A19" s="10" t="s">
        <v>13</v>
      </c>
      <c r="B19" s="48">
        <v>2</v>
      </c>
      <c r="C19" s="11">
        <v>2</v>
      </c>
      <c r="D19" s="49">
        <f>IF(C19/B19&gt;1,"100%",C19/B19)</f>
        <v>1</v>
      </c>
      <c r="E19" s="12" t="s">
        <v>516</v>
      </c>
      <c r="F19" s="13">
        <v>2</v>
      </c>
      <c r="G19" s="14">
        <v>2</v>
      </c>
      <c r="H19" s="50">
        <f>IF(G19/B19&gt;1,"100%",G19/B19)</f>
        <v>1</v>
      </c>
      <c r="I19" s="12" t="s">
        <v>516</v>
      </c>
    </row>
    <row r="20" spans="1:9" ht="24.75" thickBot="1">
      <c r="A20" s="15" t="s">
        <v>14</v>
      </c>
      <c r="B20" s="48">
        <v>2</v>
      </c>
      <c r="C20" s="11">
        <v>2</v>
      </c>
      <c r="D20" s="49">
        <f t="shared" ref="D20:D24" si="0">IF(C20/B20&gt;1,"100%",C20/B20)</f>
        <v>1</v>
      </c>
      <c r="E20" s="12" t="s">
        <v>418</v>
      </c>
      <c r="F20" s="13">
        <v>2</v>
      </c>
      <c r="G20" s="14">
        <v>2</v>
      </c>
      <c r="H20" s="50">
        <f t="shared" ref="H20:H24" si="1">IF(G20/B20&gt;1,"100%",G20/B20)</f>
        <v>1</v>
      </c>
      <c r="I20" s="12" t="s">
        <v>418</v>
      </c>
    </row>
    <row r="21" spans="1:9" ht="36.75" thickBot="1">
      <c r="A21" s="15" t="s">
        <v>15</v>
      </c>
      <c r="B21" s="48">
        <v>2</v>
      </c>
      <c r="C21" s="11">
        <v>2</v>
      </c>
      <c r="D21" s="49">
        <f t="shared" si="0"/>
        <v>1</v>
      </c>
      <c r="E21" s="12" t="s">
        <v>517</v>
      </c>
      <c r="F21" s="13">
        <v>2</v>
      </c>
      <c r="G21" s="14">
        <v>2</v>
      </c>
      <c r="H21" s="50">
        <f t="shared" si="1"/>
        <v>1</v>
      </c>
      <c r="I21" s="12" t="s">
        <v>517</v>
      </c>
    </row>
    <row r="22" spans="1:9" ht="48.75" thickBot="1">
      <c r="A22" s="15" t="s">
        <v>16</v>
      </c>
      <c r="B22" s="48">
        <v>2</v>
      </c>
      <c r="C22" s="11">
        <v>2</v>
      </c>
      <c r="D22" s="49">
        <f t="shared" si="0"/>
        <v>1</v>
      </c>
      <c r="E22" s="12" t="s">
        <v>420</v>
      </c>
      <c r="F22" s="13">
        <v>2</v>
      </c>
      <c r="G22" s="14">
        <v>2</v>
      </c>
      <c r="H22" s="50">
        <f t="shared" si="1"/>
        <v>1</v>
      </c>
      <c r="I22" s="12" t="s">
        <v>420</v>
      </c>
    </row>
    <row r="23" spans="1:9" ht="24.75" thickBot="1">
      <c r="A23" s="15" t="s">
        <v>17</v>
      </c>
      <c r="B23" s="48">
        <v>2</v>
      </c>
      <c r="C23" s="11">
        <v>0</v>
      </c>
      <c r="D23" s="49">
        <f t="shared" si="0"/>
        <v>0</v>
      </c>
      <c r="E23" s="12"/>
      <c r="F23" s="13"/>
      <c r="G23" s="14">
        <v>2</v>
      </c>
      <c r="H23" s="50">
        <f t="shared" si="1"/>
        <v>1</v>
      </c>
      <c r="I23" s="12"/>
    </row>
    <row r="24" spans="1:9" ht="36.75" thickBot="1">
      <c r="A24" s="15" t="s">
        <v>18</v>
      </c>
      <c r="B24" s="48">
        <v>2</v>
      </c>
      <c r="C24" s="11">
        <v>2</v>
      </c>
      <c r="D24" s="49">
        <f t="shared" si="0"/>
        <v>1</v>
      </c>
      <c r="E24" s="12" t="s">
        <v>518</v>
      </c>
      <c r="F24" s="13">
        <v>2</v>
      </c>
      <c r="G24" s="14">
        <v>2</v>
      </c>
      <c r="H24" s="50">
        <f t="shared" si="1"/>
        <v>1</v>
      </c>
      <c r="I24" s="12" t="s">
        <v>518</v>
      </c>
    </row>
    <row r="25" spans="1:9" ht="16.5" thickBot="1">
      <c r="A25" s="9" t="s">
        <v>19</v>
      </c>
      <c r="B25" s="44">
        <v>4</v>
      </c>
      <c r="C25" s="45">
        <f>IF(SUM(C26:C27)&gt;4,"4",SUM(C26:C27))</f>
        <v>2</v>
      </c>
      <c r="D25" s="46">
        <f>C25/B25</f>
        <v>0.5</v>
      </c>
      <c r="E25" s="37"/>
      <c r="F25" s="45">
        <f t="shared" ref="F25:G25" si="2">IF(SUM(F26:F27)&gt;4,"4",SUM(F26:F27))</f>
        <v>2</v>
      </c>
      <c r="G25" s="45">
        <f t="shared" si="2"/>
        <v>2</v>
      </c>
      <c r="H25" s="47">
        <f>G25/B25</f>
        <v>0.5</v>
      </c>
      <c r="I25" s="16"/>
    </row>
    <row r="26" spans="1:9" ht="182.1" customHeight="1" thickBot="1">
      <c r="A26" s="15" t="s">
        <v>20</v>
      </c>
      <c r="B26" s="51">
        <v>2</v>
      </c>
      <c r="C26" s="11">
        <v>2</v>
      </c>
      <c r="D26" s="49">
        <f>IF(C26/B26&gt;1,"100%",C26/B26)</f>
        <v>1</v>
      </c>
      <c r="E26" s="12" t="s">
        <v>519</v>
      </c>
      <c r="F26" s="13">
        <v>2</v>
      </c>
      <c r="G26" s="14">
        <v>2</v>
      </c>
      <c r="H26" s="50">
        <f>IF(G26/B26&gt;1,"100%",G26/B26)</f>
        <v>1</v>
      </c>
      <c r="I26" s="12" t="s">
        <v>519</v>
      </c>
    </row>
    <row r="27" spans="1:9" ht="40.5" thickBot="1">
      <c r="A27" s="10" t="s">
        <v>21</v>
      </c>
      <c r="B27" s="48">
        <v>2</v>
      </c>
      <c r="C27" s="11">
        <v>0</v>
      </c>
      <c r="D27" s="49">
        <f>IF(C27/B27&gt;1,"100%",C27/B27)</f>
        <v>0</v>
      </c>
      <c r="E27" s="12"/>
      <c r="F27" s="13"/>
      <c r="G27" s="14"/>
      <c r="H27" s="50">
        <f>IF(G27/B27&gt;1,"100%",G27/B27)</f>
        <v>0</v>
      </c>
      <c r="I27" s="12"/>
    </row>
    <row r="28" spans="1:9" ht="16.5" thickBot="1">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c r="A29" s="15" t="s">
        <v>23</v>
      </c>
      <c r="B29" s="48">
        <v>2</v>
      </c>
      <c r="C29" s="11">
        <v>2</v>
      </c>
      <c r="D29" s="49">
        <f>IF(C29/B29&gt;1,"100%",C29/B29)</f>
        <v>1</v>
      </c>
      <c r="E29" s="12" t="s">
        <v>520</v>
      </c>
      <c r="F29" s="13">
        <v>2</v>
      </c>
      <c r="G29" s="14">
        <v>2</v>
      </c>
      <c r="H29" s="50">
        <f>IF(G29/B29&gt;1,"100%",G29/B29)</f>
        <v>1</v>
      </c>
      <c r="I29" s="12" t="s">
        <v>520</v>
      </c>
    </row>
    <row r="30" spans="1:9" ht="28.5" thickBot="1">
      <c r="A30" s="10" t="s">
        <v>24</v>
      </c>
      <c r="B30" s="48">
        <v>2</v>
      </c>
      <c r="C30" s="11">
        <v>2</v>
      </c>
      <c r="D30" s="49">
        <f>IF(C30/B30&gt;1,"100%",C30/B30)</f>
        <v>1</v>
      </c>
      <c r="E30" s="12" t="s">
        <v>521</v>
      </c>
      <c r="F30" s="13">
        <v>2</v>
      </c>
      <c r="G30" s="14">
        <v>2</v>
      </c>
      <c r="H30" s="50">
        <f>IF(G30/B30&gt;1,"100%",G30/B30)</f>
        <v>1</v>
      </c>
      <c r="I30" s="12" t="s">
        <v>521</v>
      </c>
    </row>
    <row r="31" spans="1:9" ht="16.5" thickBot="1">
      <c r="A31" s="7" t="s">
        <v>25</v>
      </c>
      <c r="B31" s="41">
        <v>52</v>
      </c>
      <c r="C31" s="42">
        <f>ROUND(C32+C35+C42+C47+C50+C53+C56+C61+C64,0)</f>
        <v>50</v>
      </c>
      <c r="D31" s="43">
        <f>C31/$B$31</f>
        <v>0.96153846153846156</v>
      </c>
      <c r="E31" s="35"/>
      <c r="F31" s="42">
        <f t="shared" ref="F31:G31" si="4">ROUND(F32+F35+F42+F47+F50+F53+F56+F61+F64,0)</f>
        <v>50</v>
      </c>
      <c r="G31" s="42">
        <f t="shared" si="4"/>
        <v>50</v>
      </c>
      <c r="H31" s="43">
        <f>G31/$B$31</f>
        <v>0.96153846153846156</v>
      </c>
      <c r="I31" s="18"/>
    </row>
    <row r="32" spans="1:9" ht="32.25" thickBot="1">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c r="A33" s="15" t="s">
        <v>27</v>
      </c>
      <c r="B33" s="48">
        <v>2</v>
      </c>
      <c r="C33" s="11">
        <v>2</v>
      </c>
      <c r="D33" s="49">
        <f>IF(C33/B33&gt;1,"100%",C33/B33)</f>
        <v>1</v>
      </c>
      <c r="E33" s="12" t="s">
        <v>292</v>
      </c>
      <c r="F33" s="13">
        <v>2</v>
      </c>
      <c r="G33" s="14">
        <v>2</v>
      </c>
      <c r="H33" s="50">
        <f>IF(G33/B33&gt;1,"100%",G33/B33)</f>
        <v>1</v>
      </c>
      <c r="I33" s="12" t="s">
        <v>292</v>
      </c>
    </row>
    <row r="34" spans="1:9" ht="16.5" thickBot="1">
      <c r="A34" s="15" t="s">
        <v>28</v>
      </c>
      <c r="B34" s="48">
        <v>2</v>
      </c>
      <c r="C34" s="11">
        <v>2</v>
      </c>
      <c r="D34" s="49">
        <f>IF(C34/B34&gt;1,"100%",C34/B34)</f>
        <v>1</v>
      </c>
      <c r="E34" s="12" t="s">
        <v>522</v>
      </c>
      <c r="F34" s="13">
        <v>2</v>
      </c>
      <c r="G34" s="14">
        <v>2</v>
      </c>
      <c r="H34" s="50">
        <f>IF(G34/B34&gt;1,"100%",G34/B34)</f>
        <v>1</v>
      </c>
      <c r="I34" s="12" t="s">
        <v>522</v>
      </c>
    </row>
    <row r="35" spans="1:9" ht="32.25" thickBot="1">
      <c r="A35" s="9" t="s">
        <v>29</v>
      </c>
      <c r="B35" s="44">
        <v>12</v>
      </c>
      <c r="C35" s="45">
        <f>IF(SUM(C36:C41)&gt;12,"12",SUM(C36:C41))</f>
        <v>10</v>
      </c>
      <c r="D35" s="46">
        <f>C35/B35</f>
        <v>0.83333333333333337</v>
      </c>
      <c r="E35" s="37"/>
      <c r="F35" s="45">
        <f t="shared" ref="F35:G35" si="6">IF(SUM(F36:F41)&gt;12,"12",SUM(F36:F41))</f>
        <v>10</v>
      </c>
      <c r="G35" s="45">
        <f t="shared" si="6"/>
        <v>10</v>
      </c>
      <c r="H35" s="47">
        <f>G35/B35</f>
        <v>0.83333333333333337</v>
      </c>
      <c r="I35" s="19"/>
    </row>
    <row r="36" spans="1:9" ht="39.75" thickBot="1">
      <c r="A36" s="20" t="s">
        <v>30</v>
      </c>
      <c r="B36" s="48">
        <v>2</v>
      </c>
      <c r="C36" s="11">
        <v>2</v>
      </c>
      <c r="D36" s="49">
        <f>IF(C36/B36&gt;1,"100%",C36/B36)</f>
        <v>1</v>
      </c>
      <c r="E36" s="12" t="s">
        <v>295</v>
      </c>
      <c r="F36" s="13">
        <v>2</v>
      </c>
      <c r="G36" s="14">
        <v>2</v>
      </c>
      <c r="H36" s="50">
        <f>IF(G36/B36&gt;1,"100%",G36/B36)</f>
        <v>1</v>
      </c>
      <c r="I36" s="12" t="s">
        <v>295</v>
      </c>
    </row>
    <row r="37" spans="1:9" ht="24.75" thickBot="1">
      <c r="A37" s="15" t="s">
        <v>31</v>
      </c>
      <c r="B37" s="48">
        <v>2</v>
      </c>
      <c r="C37" s="11">
        <v>2</v>
      </c>
      <c r="D37" s="49">
        <f t="shared" ref="D37:D41" si="7">IF(C37/B37&gt;1,"100%",C37/B37)</f>
        <v>1</v>
      </c>
      <c r="E37" s="12" t="s">
        <v>296</v>
      </c>
      <c r="F37" s="13">
        <v>2</v>
      </c>
      <c r="G37" s="14">
        <v>2</v>
      </c>
      <c r="H37" s="50">
        <f t="shared" ref="H37:H41" si="8">IF(G37/B37&gt;1,"100%",G37/B37)</f>
        <v>1</v>
      </c>
      <c r="I37" s="12" t="s">
        <v>296</v>
      </c>
    </row>
    <row r="38" spans="1:9" ht="36.75" thickBot="1">
      <c r="A38" s="15" t="s">
        <v>32</v>
      </c>
      <c r="B38" s="48">
        <v>2</v>
      </c>
      <c r="C38" s="11">
        <v>2</v>
      </c>
      <c r="D38" s="49">
        <f t="shared" si="7"/>
        <v>1</v>
      </c>
      <c r="E38" s="12" t="s">
        <v>427</v>
      </c>
      <c r="F38" s="13">
        <v>2</v>
      </c>
      <c r="G38" s="14">
        <v>2</v>
      </c>
      <c r="H38" s="50">
        <f t="shared" si="8"/>
        <v>1</v>
      </c>
      <c r="I38" s="12" t="s">
        <v>427</v>
      </c>
    </row>
    <row r="39" spans="1:9" ht="24.75" thickBot="1">
      <c r="A39" s="15" t="s">
        <v>33</v>
      </c>
      <c r="B39" s="48">
        <v>2</v>
      </c>
      <c r="C39" s="11">
        <v>2</v>
      </c>
      <c r="D39" s="49">
        <f t="shared" si="7"/>
        <v>1</v>
      </c>
      <c r="E39" s="12" t="s">
        <v>523</v>
      </c>
      <c r="F39" s="13">
        <v>2</v>
      </c>
      <c r="G39" s="14">
        <v>2</v>
      </c>
      <c r="H39" s="50">
        <f t="shared" si="8"/>
        <v>1</v>
      </c>
      <c r="I39" s="12" t="s">
        <v>523</v>
      </c>
    </row>
    <row r="40" spans="1:9" ht="24.75" thickBot="1">
      <c r="A40" s="15" t="s">
        <v>34</v>
      </c>
      <c r="B40" s="48">
        <v>2</v>
      </c>
      <c r="C40" s="11">
        <v>2</v>
      </c>
      <c r="D40" s="49">
        <f t="shared" si="7"/>
        <v>1</v>
      </c>
      <c r="E40" s="12" t="s">
        <v>299</v>
      </c>
      <c r="F40" s="13">
        <v>2</v>
      </c>
      <c r="G40" s="14">
        <v>2</v>
      </c>
      <c r="H40" s="50">
        <f t="shared" si="8"/>
        <v>1</v>
      </c>
      <c r="I40" s="12" t="s">
        <v>299</v>
      </c>
    </row>
    <row r="41" spans="1:9" ht="48.75" thickBot="1">
      <c r="A41" s="15" t="s">
        <v>35</v>
      </c>
      <c r="B41" s="48">
        <v>2</v>
      </c>
      <c r="C41" s="11">
        <v>0</v>
      </c>
      <c r="D41" s="49">
        <f t="shared" si="7"/>
        <v>0</v>
      </c>
      <c r="E41" s="12"/>
      <c r="F41" s="13"/>
      <c r="G41" s="14"/>
      <c r="H41" s="50">
        <f t="shared" si="8"/>
        <v>0</v>
      </c>
      <c r="I41" s="12"/>
    </row>
    <row r="42" spans="1:9" ht="32.25" thickBot="1">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c r="A43" s="15" t="s">
        <v>37</v>
      </c>
      <c r="B43" s="48">
        <v>2</v>
      </c>
      <c r="C43" s="11">
        <v>2</v>
      </c>
      <c r="D43" s="49">
        <f>IF(C43/B43&gt;1,"100%",C43/B43)</f>
        <v>1</v>
      </c>
      <c r="E43" s="12" t="s">
        <v>301</v>
      </c>
      <c r="F43" s="13">
        <v>2</v>
      </c>
      <c r="G43" s="14">
        <v>2</v>
      </c>
      <c r="H43" s="50">
        <f>IF(G43/B43&gt;1,"100",G43/B43)</f>
        <v>1</v>
      </c>
      <c r="I43" s="12" t="s">
        <v>301</v>
      </c>
    </row>
    <row r="44" spans="1:9" ht="24.75" thickBot="1">
      <c r="A44" s="15" t="s">
        <v>38</v>
      </c>
      <c r="B44" s="48">
        <v>2</v>
      </c>
      <c r="C44" s="11">
        <v>2</v>
      </c>
      <c r="D44" s="49">
        <f t="shared" ref="D44:D46" si="10">IF(C44/B44&gt;1,"100%",C44/B44)</f>
        <v>1</v>
      </c>
      <c r="E44" s="12" t="s">
        <v>302</v>
      </c>
      <c r="F44" s="13">
        <v>2</v>
      </c>
      <c r="G44" s="14">
        <v>2</v>
      </c>
      <c r="H44" s="50">
        <f t="shared" ref="H44:H46" si="11">IF(G44/B44&gt;1,"100",G44/B44)</f>
        <v>1</v>
      </c>
      <c r="I44" s="12" t="s">
        <v>302</v>
      </c>
    </row>
    <row r="45" spans="1:9" ht="49.5" customHeight="1" thickBot="1">
      <c r="A45" s="15" t="s">
        <v>39</v>
      </c>
      <c r="B45" s="48">
        <v>2</v>
      </c>
      <c r="C45" s="11">
        <v>2</v>
      </c>
      <c r="D45" s="49">
        <f t="shared" si="10"/>
        <v>1</v>
      </c>
      <c r="E45" s="12" t="s">
        <v>303</v>
      </c>
      <c r="F45" s="13">
        <v>2</v>
      </c>
      <c r="G45" s="14">
        <v>2</v>
      </c>
      <c r="H45" s="50">
        <f t="shared" si="11"/>
        <v>1</v>
      </c>
      <c r="I45" s="12" t="s">
        <v>303</v>
      </c>
    </row>
    <row r="46" spans="1:9" ht="44.1" customHeight="1" thickBot="1">
      <c r="A46" s="15" t="s">
        <v>40</v>
      </c>
      <c r="B46" s="48">
        <v>2</v>
      </c>
      <c r="C46" s="11">
        <v>2</v>
      </c>
      <c r="D46" s="49">
        <f t="shared" si="10"/>
        <v>1</v>
      </c>
      <c r="E46" s="12" t="s">
        <v>524</v>
      </c>
      <c r="F46" s="13">
        <v>2</v>
      </c>
      <c r="G46" s="14">
        <v>2</v>
      </c>
      <c r="H46" s="50">
        <f t="shared" si="11"/>
        <v>1</v>
      </c>
      <c r="I46" s="12" t="s">
        <v>524</v>
      </c>
    </row>
    <row r="47" spans="1:9" ht="32.25" thickBot="1">
      <c r="A47" s="9" t="s">
        <v>41</v>
      </c>
      <c r="B47" s="44">
        <v>4</v>
      </c>
      <c r="C47" s="45">
        <f>IF(SUM(C48:C49)&gt;4,"4",SUM(C48:C49))</f>
        <v>4</v>
      </c>
      <c r="D47" s="46">
        <f>C47/B47</f>
        <v>1</v>
      </c>
      <c r="E47" s="37"/>
      <c r="F47" s="45">
        <f t="shared" ref="F47:G47" si="12">IF(SUM(F48:F49)&gt;4,"4",SUM(F48:F49))</f>
        <v>4</v>
      </c>
      <c r="G47" s="45">
        <f t="shared" si="12"/>
        <v>4</v>
      </c>
      <c r="H47" s="47">
        <f>G47/B47</f>
        <v>1</v>
      </c>
      <c r="I47" s="19"/>
    </row>
    <row r="48" spans="1:9" ht="36.75" thickBot="1">
      <c r="A48" s="15" t="s">
        <v>42</v>
      </c>
      <c r="B48" s="48">
        <v>2</v>
      </c>
      <c r="C48" s="11">
        <v>2</v>
      </c>
      <c r="D48" s="49">
        <f>IF(C48/B48&gt;1,"100%",C48/B48)</f>
        <v>1</v>
      </c>
      <c r="E48" s="12" t="s">
        <v>305</v>
      </c>
      <c r="F48" s="13">
        <v>2</v>
      </c>
      <c r="G48" s="14">
        <v>2</v>
      </c>
      <c r="H48" s="50">
        <f>IF(G48/B48&gt;1,"100%",G48/B48)</f>
        <v>1</v>
      </c>
      <c r="I48" s="12" t="s">
        <v>305</v>
      </c>
    </row>
    <row r="49" spans="1:9" ht="48.75" thickBot="1">
      <c r="A49" s="15" t="s">
        <v>43</v>
      </c>
      <c r="B49" s="48">
        <v>2</v>
      </c>
      <c r="C49" s="11">
        <v>2</v>
      </c>
      <c r="D49" s="49">
        <f>IF(C49/B49&gt;1,"100%",C49/B49)</f>
        <v>1</v>
      </c>
      <c r="E49" s="12" t="s">
        <v>525</v>
      </c>
      <c r="F49" s="13">
        <v>2</v>
      </c>
      <c r="G49" s="14">
        <v>2</v>
      </c>
      <c r="H49" s="50">
        <f>IF(G49/B49&gt;1,"100%",G49/B49)</f>
        <v>1</v>
      </c>
      <c r="I49" s="12" t="s">
        <v>525</v>
      </c>
    </row>
    <row r="50" spans="1:9" ht="16.5" thickBot="1">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c r="A51" s="15" t="s">
        <v>45</v>
      </c>
      <c r="B51" s="48">
        <v>2</v>
      </c>
      <c r="C51" s="11">
        <v>2</v>
      </c>
      <c r="D51" s="49">
        <f>IF(C51/B51&gt;1,"100%",C51/B51)</f>
        <v>1</v>
      </c>
      <c r="E51" s="12" t="s">
        <v>526</v>
      </c>
      <c r="F51" s="13">
        <v>2</v>
      </c>
      <c r="G51" s="14">
        <v>2</v>
      </c>
      <c r="H51" s="50">
        <f>IF(G51/B51&gt;1,"100%",G51/B51)</f>
        <v>1</v>
      </c>
      <c r="I51" s="12" t="s">
        <v>526</v>
      </c>
    </row>
    <row r="52" spans="1:9" ht="28.5" thickBot="1">
      <c r="A52" s="10" t="s">
        <v>75</v>
      </c>
      <c r="B52" s="48">
        <v>2</v>
      </c>
      <c r="C52" s="11">
        <v>2</v>
      </c>
      <c r="D52" s="49">
        <f>IF(C52/B52&gt;1,"100%",C52/B52)</f>
        <v>1</v>
      </c>
      <c r="E52" s="12" t="s">
        <v>527</v>
      </c>
      <c r="F52" s="13">
        <v>2</v>
      </c>
      <c r="G52" s="14">
        <v>2</v>
      </c>
      <c r="H52" s="50">
        <f>IF(G52/B52&gt;1,"100%",G52/B52)</f>
        <v>1</v>
      </c>
      <c r="I52" s="12" t="s">
        <v>527</v>
      </c>
    </row>
    <row r="53" spans="1:9" ht="32.25" thickBot="1">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c r="A54" s="15" t="s">
        <v>47</v>
      </c>
      <c r="B54" s="48">
        <v>2</v>
      </c>
      <c r="C54" s="11">
        <v>2</v>
      </c>
      <c r="D54" s="49">
        <f>IF(C54/B54&gt;1,"100%",C54/B54)</f>
        <v>1</v>
      </c>
      <c r="E54" s="12" t="s">
        <v>528</v>
      </c>
      <c r="F54" s="13">
        <v>2</v>
      </c>
      <c r="G54" s="14">
        <v>2</v>
      </c>
      <c r="H54" s="50">
        <f>IF(G54/B54&gt;1,"100%",G54/B54)</f>
        <v>1</v>
      </c>
      <c r="I54" s="12" t="s">
        <v>528</v>
      </c>
    </row>
    <row r="55" spans="1:9" ht="36.75" thickBot="1">
      <c r="A55" s="15" t="s">
        <v>48</v>
      </c>
      <c r="B55" s="48">
        <v>2</v>
      </c>
      <c r="C55" s="11">
        <v>2</v>
      </c>
      <c r="D55" s="49">
        <f>IF(C55/B55&gt;1,"100%",C55/B55)</f>
        <v>1</v>
      </c>
      <c r="E55" s="12" t="s">
        <v>430</v>
      </c>
      <c r="F55" s="13">
        <v>2</v>
      </c>
      <c r="G55" s="14">
        <v>2</v>
      </c>
      <c r="H55" s="50">
        <f>IF(G55/B55&gt;1,"100%",G55/B55)</f>
        <v>1</v>
      </c>
      <c r="I55" s="12" t="s">
        <v>430</v>
      </c>
    </row>
    <row r="56" spans="1:9" ht="32.25" thickBot="1">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c r="A57" s="15" t="s">
        <v>50</v>
      </c>
      <c r="B57" s="48">
        <v>2</v>
      </c>
      <c r="C57" s="11">
        <v>2</v>
      </c>
      <c r="D57" s="49">
        <f>IF(C57/B57&gt;1,"100%",C57/B57)</f>
        <v>1</v>
      </c>
      <c r="E57" s="12" t="s">
        <v>313</v>
      </c>
      <c r="F57" s="13">
        <v>2</v>
      </c>
      <c r="G57" s="14">
        <v>2</v>
      </c>
      <c r="H57" s="50">
        <f>IF(G57/B57&gt;1,"100%",G57/B57)</f>
        <v>1</v>
      </c>
      <c r="I57" s="12" t="s">
        <v>313</v>
      </c>
    </row>
    <row r="58" spans="1:9" ht="36.75" thickBot="1">
      <c r="A58" s="15" t="s">
        <v>51</v>
      </c>
      <c r="B58" s="48">
        <v>2</v>
      </c>
      <c r="C58" s="11">
        <v>2</v>
      </c>
      <c r="D58" s="49">
        <f t="shared" ref="D58:D60" si="16">IF(C58/B58&gt;1,"100%",C58/B58)</f>
        <v>1</v>
      </c>
      <c r="E58" s="12" t="s">
        <v>529</v>
      </c>
      <c r="F58" s="13">
        <v>2</v>
      </c>
      <c r="G58" s="14">
        <v>2</v>
      </c>
      <c r="H58" s="50">
        <f t="shared" ref="H58:H60" si="17">IF(G58/B58&gt;1,"100%",G58/B58)</f>
        <v>1</v>
      </c>
      <c r="I58" s="12" t="s">
        <v>529</v>
      </c>
    </row>
    <row r="59" spans="1:9" ht="24.75" thickBot="1">
      <c r="A59" s="15" t="s">
        <v>52</v>
      </c>
      <c r="B59" s="48">
        <v>2</v>
      </c>
      <c r="C59" s="11">
        <v>2</v>
      </c>
      <c r="D59" s="49">
        <f t="shared" si="16"/>
        <v>1</v>
      </c>
      <c r="E59" s="12" t="s">
        <v>530</v>
      </c>
      <c r="F59" s="13">
        <v>2</v>
      </c>
      <c r="G59" s="14">
        <v>2</v>
      </c>
      <c r="H59" s="50">
        <f t="shared" si="17"/>
        <v>1</v>
      </c>
      <c r="I59" s="12" t="s">
        <v>530</v>
      </c>
    </row>
    <row r="60" spans="1:9" ht="48.75" thickBot="1">
      <c r="A60" s="15" t="s">
        <v>53</v>
      </c>
      <c r="B60" s="48">
        <v>2</v>
      </c>
      <c r="C60" s="11">
        <v>2</v>
      </c>
      <c r="D60" s="49">
        <f t="shared" si="16"/>
        <v>1</v>
      </c>
      <c r="E60" s="12" t="s">
        <v>531</v>
      </c>
      <c r="F60" s="13">
        <v>2</v>
      </c>
      <c r="G60" s="14">
        <v>2</v>
      </c>
      <c r="H60" s="50">
        <f t="shared" si="17"/>
        <v>1</v>
      </c>
      <c r="I60" s="12" t="s">
        <v>531</v>
      </c>
    </row>
    <row r="61" spans="1:9" ht="32.25" thickBot="1">
      <c r="A61" s="9" t="s">
        <v>54</v>
      </c>
      <c r="B61" s="44">
        <v>4</v>
      </c>
      <c r="C61" s="45">
        <f>IF(SUM(C62:C63)&gt;4,"4",SUM(C62:C63))</f>
        <v>4</v>
      </c>
      <c r="D61" s="46">
        <f>C61/B61</f>
        <v>1</v>
      </c>
      <c r="E61" s="37"/>
      <c r="F61" s="45">
        <f t="shared" ref="F61:G61" si="18">IF(SUM(F62:F63)&gt;4,"4",SUM(F62:F63))</f>
        <v>4</v>
      </c>
      <c r="G61" s="45">
        <f t="shared" si="18"/>
        <v>4</v>
      </c>
      <c r="H61" s="47">
        <f>G61/B61</f>
        <v>1</v>
      </c>
      <c r="I61" s="2"/>
    </row>
    <row r="62" spans="1:9" ht="36.75" thickBot="1">
      <c r="A62" s="15" t="s">
        <v>55</v>
      </c>
      <c r="B62" s="48">
        <v>2</v>
      </c>
      <c r="C62" s="11">
        <v>2</v>
      </c>
      <c r="D62" s="49">
        <f>IF(C62/B62&gt;1,"100%",C62/B62)</f>
        <v>1</v>
      </c>
      <c r="E62" s="12" t="s">
        <v>532</v>
      </c>
      <c r="F62" s="13">
        <v>2</v>
      </c>
      <c r="G62" s="14">
        <v>2</v>
      </c>
      <c r="H62" s="50">
        <f>IF(G62/B62&gt;1,"100",G62/B62)</f>
        <v>1</v>
      </c>
      <c r="I62" s="12" t="s">
        <v>532</v>
      </c>
    </row>
    <row r="63" spans="1:9" ht="24.75" thickBot="1">
      <c r="A63" s="15" t="s">
        <v>56</v>
      </c>
      <c r="B63" s="48">
        <v>2</v>
      </c>
      <c r="C63" s="11">
        <v>2</v>
      </c>
      <c r="D63" s="49">
        <f>IF(C63/B63&gt;1,"100%",C63/B63)</f>
        <v>1</v>
      </c>
      <c r="E63" s="12" t="s">
        <v>318</v>
      </c>
      <c r="F63" s="13">
        <v>2</v>
      </c>
      <c r="G63" s="14">
        <v>2</v>
      </c>
      <c r="H63" s="50">
        <f>IF(G63/B63&gt;1,"100",G63/B63)</f>
        <v>1</v>
      </c>
      <c r="I63" s="12" t="s">
        <v>318</v>
      </c>
    </row>
    <row r="64" spans="1:9" ht="16.5" thickBot="1">
      <c r="A64" s="22" t="s">
        <v>57</v>
      </c>
      <c r="B64" s="44">
        <v>4</v>
      </c>
      <c r="C64" s="45">
        <f>IF(SUM(C65:C66)&gt;4,"4",SUM(C65:C66))</f>
        <v>4</v>
      </c>
      <c r="D64" s="46">
        <f>C64/B64</f>
        <v>1</v>
      </c>
      <c r="E64" s="37"/>
      <c r="F64" s="45">
        <f t="shared" ref="F64:G64" si="19">IF(SUM(F65:F66)&gt;4,"4",SUM(F65:F66))</f>
        <v>4</v>
      </c>
      <c r="G64" s="45">
        <f t="shared" si="19"/>
        <v>4</v>
      </c>
      <c r="H64" s="47">
        <f>G64/B64</f>
        <v>1</v>
      </c>
      <c r="I64" s="2"/>
    </row>
    <row r="65" spans="1:9" ht="60.75" thickBot="1">
      <c r="A65" s="23" t="s">
        <v>58</v>
      </c>
      <c r="B65" s="48">
        <v>2</v>
      </c>
      <c r="C65" s="11">
        <v>2</v>
      </c>
      <c r="D65" s="49">
        <f>IF(C65/B65&gt;1,"100%",C65/B65)</f>
        <v>1</v>
      </c>
      <c r="E65" s="12" t="s">
        <v>319</v>
      </c>
      <c r="F65" s="13">
        <v>2</v>
      </c>
      <c r="G65" s="14">
        <v>2</v>
      </c>
      <c r="H65" s="50">
        <f>IF(G65/B65&gt;1,"100%",G65/B65)</f>
        <v>1</v>
      </c>
      <c r="I65" s="12" t="s">
        <v>319</v>
      </c>
    </row>
    <row r="66" spans="1:9" ht="72.75" thickBot="1">
      <c r="A66" s="24" t="s">
        <v>59</v>
      </c>
      <c r="B66" s="48">
        <v>2</v>
      </c>
      <c r="C66" s="11">
        <v>2</v>
      </c>
      <c r="D66" s="49">
        <f>IF(C66/B66&gt;1,"100%",C66/B66)</f>
        <v>1</v>
      </c>
      <c r="E66" s="12" t="s">
        <v>533</v>
      </c>
      <c r="F66" s="13">
        <v>2</v>
      </c>
      <c r="G66" s="14">
        <v>2</v>
      </c>
      <c r="H66" s="50">
        <f>IF(G66/B66&gt;1,"100%",G66/B66)</f>
        <v>1</v>
      </c>
      <c r="I66" s="12" t="s">
        <v>533</v>
      </c>
    </row>
    <row r="67" spans="1:9" ht="32.25" thickBot="1">
      <c r="A67" s="25" t="s">
        <v>60</v>
      </c>
      <c r="B67" s="41">
        <v>16</v>
      </c>
      <c r="C67" s="42">
        <f>ROUND(C68+C73+C76,0)</f>
        <v>8</v>
      </c>
      <c r="D67" s="43">
        <f>C67/$B$67</f>
        <v>0.5</v>
      </c>
      <c r="E67" s="35"/>
      <c r="F67" s="42">
        <f t="shared" ref="F67:G67" si="20">ROUND(F68+F73+F76,0)</f>
        <v>8</v>
      </c>
      <c r="G67" s="42">
        <f t="shared" si="20"/>
        <v>8</v>
      </c>
      <c r="H67" s="43">
        <f>G67/$B$67</f>
        <v>0.5</v>
      </c>
      <c r="I67" s="8"/>
    </row>
    <row r="68" spans="1:9" ht="32.25" thickBot="1">
      <c r="A68" s="22" t="s">
        <v>61</v>
      </c>
      <c r="B68" s="44">
        <v>8</v>
      </c>
      <c r="C68" s="45">
        <f>IF(SUM(C69:C72)&gt;8,"8",SUM(C69:C72))</f>
        <v>4</v>
      </c>
      <c r="D68" s="46">
        <f>C68/B68</f>
        <v>0.5</v>
      </c>
      <c r="E68" s="37"/>
      <c r="F68" s="45">
        <f t="shared" ref="F68:G68" si="21">IF(SUM(F69:F72)&gt;8,"8",SUM(F69:F72))</f>
        <v>4</v>
      </c>
      <c r="G68" s="45">
        <f t="shared" si="21"/>
        <v>4</v>
      </c>
      <c r="H68" s="47">
        <f>G68/B68</f>
        <v>0.5</v>
      </c>
      <c r="I68" s="2"/>
    </row>
    <row r="69" spans="1:9" ht="48.75" thickBot="1">
      <c r="A69" s="26" t="s">
        <v>62</v>
      </c>
      <c r="B69" s="48">
        <v>2</v>
      </c>
      <c r="C69" s="11">
        <v>2</v>
      </c>
      <c r="D69" s="49">
        <f>IF(C69/B69&gt;1,"100%",C69/B69)</f>
        <v>1</v>
      </c>
      <c r="E69" s="12" t="s">
        <v>321</v>
      </c>
      <c r="F69" s="13">
        <v>2</v>
      </c>
      <c r="G69" s="14">
        <v>2</v>
      </c>
      <c r="H69" s="50">
        <f>IF(G69/B69&gt;1,"100%",G69/B69)</f>
        <v>1</v>
      </c>
      <c r="I69" s="12" t="s">
        <v>321</v>
      </c>
    </row>
    <row r="70" spans="1:9" ht="16.5" thickBot="1">
      <c r="A70" s="26" t="s">
        <v>63</v>
      </c>
      <c r="B70" s="48">
        <v>2</v>
      </c>
      <c r="C70" s="11">
        <v>0</v>
      </c>
      <c r="D70" s="49">
        <f t="shared" ref="D70:D72" si="22">IF(C70/B70&gt;1,"100%",C70/B70)</f>
        <v>0</v>
      </c>
      <c r="E70" s="12"/>
      <c r="F70" s="13"/>
      <c r="G70" s="14"/>
      <c r="H70" s="50">
        <f t="shared" ref="H70:H72" si="23">IF(G70/B70&gt;1,"100%",G70/B70)</f>
        <v>0</v>
      </c>
      <c r="I70" s="12"/>
    </row>
    <row r="71" spans="1:9" ht="36.75" thickBot="1">
      <c r="A71" s="26" t="s">
        <v>64</v>
      </c>
      <c r="B71" s="48">
        <v>2</v>
      </c>
      <c r="C71" s="11">
        <v>2</v>
      </c>
      <c r="D71" s="49">
        <f t="shared" si="22"/>
        <v>1</v>
      </c>
      <c r="E71" s="12" t="s">
        <v>322</v>
      </c>
      <c r="F71" s="13">
        <v>2</v>
      </c>
      <c r="G71" s="14">
        <v>2</v>
      </c>
      <c r="H71" s="50">
        <f t="shared" si="23"/>
        <v>1</v>
      </c>
      <c r="I71" s="12" t="s">
        <v>322</v>
      </c>
    </row>
    <row r="72" spans="1:9" ht="48.75" thickBot="1">
      <c r="A72" s="26" t="s">
        <v>65</v>
      </c>
      <c r="B72" s="48">
        <v>2</v>
      </c>
      <c r="C72" s="11">
        <v>0</v>
      </c>
      <c r="D72" s="49">
        <f t="shared" si="22"/>
        <v>0</v>
      </c>
      <c r="E72" s="12"/>
      <c r="F72" s="13"/>
      <c r="G72" s="14"/>
      <c r="H72" s="50">
        <f t="shared" si="23"/>
        <v>0</v>
      </c>
      <c r="I72" s="12"/>
    </row>
    <row r="73" spans="1:9" ht="32.25" thickBot="1">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c r="A74" s="26" t="s">
        <v>67</v>
      </c>
      <c r="B74" s="48">
        <v>2</v>
      </c>
      <c r="C74" s="11">
        <v>2</v>
      </c>
      <c r="D74" s="49">
        <f>IF(C74/B74&gt;1,"100%",C74/B74)</f>
        <v>1</v>
      </c>
      <c r="E74" s="12" t="s">
        <v>324</v>
      </c>
      <c r="F74" s="13">
        <v>2</v>
      </c>
      <c r="G74" s="14">
        <v>2</v>
      </c>
      <c r="H74" s="50">
        <f>IF(G74/B74&gt;1,"100%",G74/B74)</f>
        <v>1</v>
      </c>
      <c r="I74" s="12" t="s">
        <v>324</v>
      </c>
    </row>
    <row r="75" spans="1:9" ht="24.75" thickBot="1">
      <c r="A75" s="26" t="s">
        <v>68</v>
      </c>
      <c r="B75" s="48">
        <v>2</v>
      </c>
      <c r="C75" s="11"/>
      <c r="D75" s="49">
        <f>IF(C75/B75&gt;1,"100%",C75/B75)</f>
        <v>0</v>
      </c>
      <c r="E75" s="12"/>
      <c r="F75" s="13"/>
      <c r="G75" s="14"/>
      <c r="H75" s="50">
        <f>IF(G75/B75&gt;1,"100%",G75/B75)</f>
        <v>0</v>
      </c>
      <c r="I75" s="12"/>
    </row>
    <row r="76" spans="1:9" ht="16.5" thickBot="1">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c r="A77" s="26" t="s">
        <v>70</v>
      </c>
      <c r="B77" s="48">
        <v>2</v>
      </c>
      <c r="C77" s="11">
        <v>2</v>
      </c>
      <c r="D77" s="49">
        <f>IF(C77/B77&gt;1,"100%",C77/B77)</f>
        <v>1</v>
      </c>
      <c r="E77" s="12" t="s">
        <v>534</v>
      </c>
      <c r="F77" s="13">
        <v>2</v>
      </c>
      <c r="G77" s="14">
        <v>2</v>
      </c>
      <c r="H77" s="50">
        <f>IF(G77/B77&gt;1,"100%",G77/B77)</f>
        <v>1</v>
      </c>
      <c r="I77" s="12" t="s">
        <v>534</v>
      </c>
    </row>
    <row r="78" spans="1:9" ht="24.75" thickBot="1">
      <c r="A78" s="23" t="s">
        <v>71</v>
      </c>
      <c r="B78" s="48">
        <v>2</v>
      </c>
      <c r="C78" s="11">
        <v>0</v>
      </c>
      <c r="D78" s="49">
        <f>IF(C78/B78&gt;1,"100%",C78/B78)</f>
        <v>0</v>
      </c>
      <c r="E78" s="12"/>
      <c r="F78" s="13"/>
      <c r="G78" s="14"/>
      <c r="H78" s="50">
        <f>IF(G78/B78&gt;1,"100%",G78/B78)</f>
        <v>0</v>
      </c>
      <c r="I78" s="12"/>
    </row>
    <row r="79" spans="1:9" ht="16.5" thickBot="1">
      <c r="A79" s="27" t="s">
        <v>72</v>
      </c>
      <c r="B79" s="52">
        <v>88</v>
      </c>
      <c r="C79" s="53">
        <f>ROUND(C67+C31+C17,0)</f>
        <v>74</v>
      </c>
      <c r="D79" s="1"/>
      <c r="E79" s="1"/>
      <c r="F79" s="53">
        <f t="shared" ref="F79:G79" si="26">ROUND(F67+F31+F17,0)</f>
        <v>74</v>
      </c>
      <c r="G79" s="53">
        <f t="shared" si="26"/>
        <v>76</v>
      </c>
      <c r="H79" s="28"/>
      <c r="I79" s="29"/>
    </row>
    <row r="80" spans="1:9" ht="16.5" thickBot="1">
      <c r="A80" s="27" t="s">
        <v>73</v>
      </c>
      <c r="B80" s="52">
        <v>100</v>
      </c>
      <c r="C80" s="54">
        <f>C79/$B$79</f>
        <v>0.84090909090909094</v>
      </c>
      <c r="D80" s="3"/>
      <c r="E80" s="3"/>
      <c r="F80" s="54">
        <f t="shared" ref="F80:G80" si="27">F79/$B$79</f>
        <v>0.84090909090909094</v>
      </c>
      <c r="G80" s="54">
        <f t="shared" si="27"/>
        <v>0.86363636363636365</v>
      </c>
      <c r="H80" s="30"/>
      <c r="I80" s="29"/>
    </row>
    <row r="81" spans="1:13" ht="16.5"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26"/>
      <c r="I81" s="33"/>
    </row>
    <row r="82" spans="1:13">
      <c r="A82" s="39"/>
      <c r="B82" s="39"/>
      <c r="C82" s="39"/>
      <c r="D82" s="39"/>
      <c r="E82" s="39"/>
      <c r="F82" s="39"/>
      <c r="G82" s="39"/>
      <c r="H82" s="39"/>
      <c r="I82" s="39"/>
      <c r="J82" s="39"/>
      <c r="K82" s="39"/>
      <c r="L82" s="39"/>
      <c r="M82" s="39"/>
    </row>
    <row r="83" spans="1:13" ht="43.7" customHeight="1">
      <c r="A83" s="227" t="s">
        <v>489</v>
      </c>
      <c r="B83" s="227"/>
      <c r="C83" s="39"/>
      <c r="D83" s="39"/>
      <c r="E83" s="39"/>
      <c r="F83" s="39"/>
      <c r="G83" s="39"/>
      <c r="H83" s="227" t="s">
        <v>490</v>
      </c>
      <c r="I83" s="227"/>
      <c r="J83" s="39"/>
      <c r="K83" s="39"/>
      <c r="L83" s="39"/>
      <c r="M83" s="39"/>
    </row>
    <row r="84" spans="1:13" ht="16.5">
      <c r="A84" s="39"/>
      <c r="B84" s="40"/>
      <c r="C84" s="40"/>
      <c r="D84" s="39"/>
      <c r="E84" s="39"/>
      <c r="F84" s="39"/>
      <c r="G84" s="39"/>
      <c r="H84" s="39"/>
      <c r="I84" s="39"/>
      <c r="J84" s="39"/>
      <c r="K84" s="39"/>
      <c r="L84" s="39"/>
      <c r="M84" s="39"/>
    </row>
    <row r="85" spans="1:13">
      <c r="A85" s="39"/>
      <c r="B85" s="39"/>
      <c r="C85" s="39"/>
      <c r="D85" s="39"/>
      <c r="E85" s="39"/>
      <c r="F85" s="39"/>
      <c r="G85" s="39"/>
      <c r="H85" s="39"/>
      <c r="I85" s="39"/>
      <c r="J85" s="39"/>
      <c r="K85" s="39"/>
      <c r="L85" s="39"/>
      <c r="M85" s="39"/>
    </row>
    <row r="86" spans="1:13">
      <c r="A86" s="39"/>
      <c r="B86" s="39"/>
      <c r="C86" s="39"/>
      <c r="D86" s="39"/>
      <c r="E86" s="39"/>
      <c r="F86" s="39"/>
      <c r="G86" s="39"/>
      <c r="H86" s="39"/>
      <c r="I86" s="39"/>
      <c r="J86" s="39"/>
      <c r="K86" s="39"/>
      <c r="L86" s="39"/>
      <c r="M86" s="39"/>
    </row>
    <row r="87" spans="1:13">
      <c r="A87" s="39" t="s">
        <v>535</v>
      </c>
      <c r="B87" s="39"/>
      <c r="C87" s="39"/>
      <c r="D87" s="39"/>
      <c r="E87" s="39"/>
      <c r="F87" s="39"/>
      <c r="G87" s="39"/>
      <c r="H87" s="39"/>
      <c r="I87" s="39" t="s">
        <v>139</v>
      </c>
      <c r="J87" s="39"/>
      <c r="K87" s="39"/>
      <c r="L87" s="39"/>
      <c r="M87" s="39"/>
    </row>
    <row r="88" spans="1:13">
      <c r="A88" s="39"/>
      <c r="B88" s="39"/>
      <c r="C88" s="39"/>
      <c r="D88" s="39"/>
      <c r="E88" s="39"/>
      <c r="F88" s="39"/>
      <c r="G88" s="39"/>
      <c r="H88" s="39"/>
      <c r="I88" s="39"/>
      <c r="J88" s="39"/>
      <c r="K88" s="39"/>
      <c r="L88" s="39"/>
      <c r="M88" s="39"/>
    </row>
    <row r="89" spans="1:13">
      <c r="A89" s="39"/>
      <c r="B89" s="39"/>
      <c r="C89" s="39"/>
      <c r="D89" s="39"/>
      <c r="E89" s="39"/>
      <c r="F89" s="39"/>
      <c r="G89" s="39"/>
      <c r="H89" s="39"/>
      <c r="I89" s="39"/>
      <c r="J89" s="39"/>
      <c r="K89" s="39"/>
      <c r="L89" s="39"/>
      <c r="M89" s="39"/>
    </row>
    <row r="90" spans="1:13">
      <c r="A90" s="39"/>
      <c r="B90" s="39"/>
      <c r="C90" s="39"/>
      <c r="D90" s="39"/>
      <c r="E90" s="39"/>
      <c r="F90" s="39"/>
      <c r="G90" s="39"/>
      <c r="H90" s="39"/>
      <c r="I90" s="39"/>
      <c r="J90" s="39"/>
      <c r="K90" s="39"/>
      <c r="L90" s="39"/>
      <c r="M90" s="39"/>
    </row>
    <row r="91" spans="1:13">
      <c r="A91" s="39"/>
      <c r="B91" s="39"/>
      <c r="C91" s="39"/>
      <c r="D91" s="39"/>
      <c r="E91" s="39"/>
      <c r="F91" s="39"/>
      <c r="G91" s="39"/>
      <c r="H91" s="39"/>
      <c r="I91" s="39"/>
      <c r="J91" s="39"/>
      <c r="K91" s="39"/>
      <c r="L91" s="39"/>
      <c r="M91" s="39"/>
    </row>
    <row r="92" spans="1:13">
      <c r="A92" s="39"/>
      <c r="B92" s="39"/>
      <c r="C92" s="39"/>
      <c r="D92" s="39"/>
      <c r="E92" s="39"/>
      <c r="F92" s="39"/>
      <c r="G92" s="39"/>
      <c r="H92" s="39"/>
      <c r="I92" s="39"/>
      <c r="J92" s="39"/>
      <c r="K92" s="39"/>
      <c r="L92" s="39"/>
      <c r="M92" s="39"/>
    </row>
    <row r="93" spans="1:13">
      <c r="A93" s="39"/>
      <c r="B93" s="39"/>
      <c r="C93" s="39"/>
      <c r="D93" s="39"/>
      <c r="E93" s="39"/>
      <c r="F93" s="39"/>
      <c r="G93" s="39"/>
      <c r="H93" s="39"/>
      <c r="I93" s="39"/>
      <c r="J93" s="39"/>
      <c r="K93" s="39"/>
      <c r="L93" s="39"/>
      <c r="M93" s="39"/>
    </row>
    <row r="94" spans="1:13">
      <c r="A94" s="39"/>
      <c r="B94" s="39"/>
      <c r="C94" s="39"/>
      <c r="D94" s="39"/>
      <c r="E94" s="39"/>
      <c r="F94" s="39"/>
      <c r="G94" s="39"/>
      <c r="H94" s="39"/>
      <c r="I94" s="39"/>
      <c r="J94" s="39"/>
      <c r="K94" s="39"/>
      <c r="L94" s="39"/>
      <c r="M94" s="39"/>
    </row>
    <row r="95" spans="1:13">
      <c r="A95" s="39"/>
      <c r="B95" s="39"/>
      <c r="C95" s="39"/>
      <c r="D95" s="39"/>
      <c r="E95" s="39"/>
      <c r="F95" s="39"/>
      <c r="G95" s="39"/>
      <c r="H95" s="39"/>
      <c r="I95" s="39"/>
      <c r="J95" s="39"/>
      <c r="K95" s="39"/>
      <c r="L95" s="39"/>
      <c r="M95" s="39"/>
    </row>
    <row r="96" spans="1:13">
      <c r="A96" s="39"/>
      <c r="B96" s="39"/>
      <c r="C96" s="39"/>
      <c r="D96" s="39"/>
      <c r="E96" s="39"/>
      <c r="F96" s="39"/>
      <c r="G96" s="39"/>
      <c r="H96" s="39"/>
      <c r="I96" s="39"/>
      <c r="J96" s="39"/>
      <c r="K96" s="39"/>
      <c r="L96" s="39"/>
      <c r="M96" s="39"/>
    </row>
    <row r="97" spans="1:13">
      <c r="A97" s="39"/>
      <c r="B97" s="39"/>
      <c r="C97" s="39"/>
      <c r="D97" s="39"/>
      <c r="E97" s="39"/>
      <c r="F97" s="39"/>
      <c r="G97" s="39"/>
      <c r="H97" s="39"/>
      <c r="I97" s="39"/>
      <c r="J97" s="39"/>
      <c r="K97" s="39"/>
      <c r="L97" s="39"/>
      <c r="M97" s="39"/>
    </row>
    <row r="98" spans="1:13">
      <c r="A98" s="39"/>
      <c r="B98" s="39"/>
      <c r="C98" s="39"/>
      <c r="D98" s="39"/>
      <c r="E98" s="39"/>
      <c r="F98" s="39"/>
      <c r="G98" s="39"/>
      <c r="H98" s="39"/>
      <c r="I98" s="39"/>
      <c r="J98" s="39"/>
      <c r="K98" s="39"/>
      <c r="L98" s="39"/>
      <c r="M98" s="39"/>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https://thuvienphapluat.vn/phap-luat/tim-van-ban.aspx?keyword=01/2014/TT-BGD%C4%90T&amp;area=2&amp;type=0&amp;match=False&amp;vc=True&amp;lan=1" xr:uid="{D559F31C-C31F-4B07-91DA-965D90ACE2F8}"/>
    <hyperlink ref="A29" r:id="rId2" display="https://thuvienphapluat.vn/phap-luat/tim-van-ban.aspx?keyword=03/2014/TT-BTTTT&amp;area=2&amp;type=0&amp;match=False&amp;vc=True&amp;lan=1" xr:uid="{C1F4DBE6-DC59-4F0E-BE44-760EBB338855}"/>
  </hyperlinks>
  <pageMargins left="0.7" right="0.7" top="0.75" bottom="0.75" header="0.3" footer="0.3"/>
  <pageSetup paperSize="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4E3C2-60CB-4F73-8B80-92BCAB00A5C6}">
  <dimension ref="A1:M98"/>
  <sheetViews>
    <sheetView topLeftCell="A73" workbookViewId="0">
      <selection activeCell="C85" sqref="C85"/>
    </sheetView>
  </sheetViews>
  <sheetFormatPr defaultColWidth="9" defaultRowHeight="15"/>
  <cols>
    <col min="1" max="1" width="39.42578125" style="84" customWidth="1"/>
    <col min="2" max="2" width="9" style="84"/>
    <col min="3" max="3" width="9.85546875" style="84" customWidth="1"/>
    <col min="4" max="4" width="13" style="84" customWidth="1"/>
    <col min="5" max="5" width="37" style="84" customWidth="1"/>
    <col min="6" max="6" width="11.5703125" style="84" customWidth="1"/>
    <col min="7" max="7" width="11.140625" style="84" customWidth="1"/>
    <col min="8" max="8" width="12.7109375" style="84" customWidth="1"/>
    <col min="9" max="9" width="44.85546875" style="84" customWidth="1"/>
    <col min="10" max="16384" width="9" style="84"/>
  </cols>
  <sheetData>
    <row r="1" spans="1:9" s="82" customFormat="1" ht="12.2" customHeight="1">
      <c r="A1" s="238" t="s">
        <v>492</v>
      </c>
      <c r="B1" s="239"/>
      <c r="E1" s="240" t="s">
        <v>76</v>
      </c>
      <c r="F1" s="240"/>
      <c r="G1" s="240"/>
      <c r="H1" s="240"/>
    </row>
    <row r="2" spans="1:9" s="82" customFormat="1" ht="33.6" customHeight="1">
      <c r="A2" s="239"/>
      <c r="B2" s="239"/>
      <c r="E2" s="240"/>
      <c r="F2" s="240"/>
      <c r="G2" s="240"/>
      <c r="H2" s="240"/>
    </row>
    <row r="3" spans="1:9" s="82" customFormat="1">
      <c r="A3" s="239"/>
      <c r="B3" s="239"/>
    </row>
    <row r="4" spans="1:9" s="82" customFormat="1"/>
    <row r="5" spans="1:9" s="82" customFormat="1" ht="47.85" customHeight="1">
      <c r="A5" s="241" t="s">
        <v>80</v>
      </c>
      <c r="B5" s="242"/>
      <c r="C5" s="242"/>
      <c r="D5" s="242"/>
      <c r="E5" s="242"/>
      <c r="F5" s="242"/>
      <c r="G5" s="242"/>
      <c r="H5" s="242"/>
      <c r="I5" s="242"/>
    </row>
    <row r="6" spans="1:9" s="82" customFormat="1"/>
    <row r="7" spans="1:9" s="82" customFormat="1" ht="22.15" customHeight="1">
      <c r="A7" s="83" t="s">
        <v>493</v>
      </c>
      <c r="D7" s="203"/>
    </row>
    <row r="8" spans="1:9" s="82" customFormat="1" ht="20.100000000000001" customHeight="1">
      <c r="A8" s="83" t="s">
        <v>494</v>
      </c>
    </row>
    <row r="9" spans="1:9" s="82" customFormat="1" ht="21.6" customHeight="1">
      <c r="A9" s="83" t="s">
        <v>495</v>
      </c>
    </row>
    <row r="10" spans="1:9" s="82" customFormat="1" ht="20.100000000000001" customHeight="1">
      <c r="A10" s="83" t="s">
        <v>496</v>
      </c>
    </row>
    <row r="11" spans="1:9" s="82" customFormat="1"/>
    <row r="12" spans="1:9" s="82" customFormat="1" ht="82.7" customHeight="1">
      <c r="B12" s="243" t="s">
        <v>497</v>
      </c>
      <c r="C12" s="244"/>
      <c r="D12" s="244"/>
      <c r="E12" s="244"/>
      <c r="F12" s="244"/>
      <c r="G12" s="244"/>
      <c r="H12" s="244"/>
      <c r="I12" s="244"/>
    </row>
    <row r="13" spans="1:9" s="82" customFormat="1"/>
    <row r="14" spans="1:9" s="82" customFormat="1" ht="11.45" customHeight="1" thickBot="1"/>
    <row r="15" spans="1:9" ht="17.45" customHeight="1" thickBot="1">
      <c r="A15" s="245" t="s">
        <v>0</v>
      </c>
      <c r="B15" s="245" t="s">
        <v>1</v>
      </c>
      <c r="C15" s="247" t="s">
        <v>2</v>
      </c>
      <c r="D15" s="248"/>
      <c r="E15" s="249"/>
      <c r="F15" s="247" t="s">
        <v>3</v>
      </c>
      <c r="G15" s="248"/>
      <c r="H15" s="248"/>
      <c r="I15" s="249"/>
    </row>
    <row r="16" spans="1:9" ht="181.15" customHeight="1" thickBot="1">
      <c r="A16" s="246"/>
      <c r="B16" s="246"/>
      <c r="C16" s="85" t="s">
        <v>274</v>
      </c>
      <c r="D16" s="85" t="s">
        <v>5</v>
      </c>
      <c r="E16" s="86" t="s">
        <v>275</v>
      </c>
      <c r="F16" s="86" t="s">
        <v>276</v>
      </c>
      <c r="G16" s="86" t="s">
        <v>277</v>
      </c>
      <c r="H16" s="87" t="s">
        <v>9</v>
      </c>
      <c r="I16" s="86" t="s">
        <v>278</v>
      </c>
    </row>
    <row r="17" spans="1:9" ht="16.5" thickBot="1">
      <c r="A17" s="88" t="s">
        <v>11</v>
      </c>
      <c r="B17" s="89">
        <v>20</v>
      </c>
      <c r="C17" s="90">
        <f>ROUND(C18+C25+C28,0)</f>
        <v>18</v>
      </c>
      <c r="D17" s="91">
        <f>C17/$B$17</f>
        <v>0.9</v>
      </c>
      <c r="E17" s="92"/>
      <c r="F17" s="90">
        <f>ROUND(F18+F25+F28,0)</f>
        <v>20</v>
      </c>
      <c r="G17" s="90">
        <f>ROUND(G18+G25+G28,0)</f>
        <v>18</v>
      </c>
      <c r="H17" s="91">
        <f>G17/$B$17</f>
        <v>0.9</v>
      </c>
      <c r="I17" s="93"/>
    </row>
    <row r="18" spans="1:9" ht="16.5" thickBot="1">
      <c r="A18" s="94" t="s">
        <v>12</v>
      </c>
      <c r="B18" s="95">
        <v>12</v>
      </c>
      <c r="C18" s="96">
        <f>IF(SUM(C19:C24)&gt;12,"12",SUM(C19:C24))</f>
        <v>10</v>
      </c>
      <c r="D18" s="97">
        <f>C18/B18</f>
        <v>0.83333333333333337</v>
      </c>
      <c r="E18" s="98"/>
      <c r="F18" s="96">
        <f>IF(SUM(F19:F24)&gt;12,"12",SUM(F19:F24))</f>
        <v>12</v>
      </c>
      <c r="G18" s="96">
        <f>IF(SUM(G19:G24)&gt;12,"12",SUM(G19:G24))</f>
        <v>10</v>
      </c>
      <c r="H18" s="99">
        <f>G18/B18</f>
        <v>0.83333333333333337</v>
      </c>
      <c r="I18" s="100"/>
    </row>
    <row r="19" spans="1:9" ht="112.5" thickBot="1">
      <c r="A19" s="101" t="s">
        <v>279</v>
      </c>
      <c r="B19" s="204">
        <v>2</v>
      </c>
      <c r="C19" s="103">
        <v>2</v>
      </c>
      <c r="D19" s="205">
        <f>IF(C19/B19&gt;1,"100%",C19/B19)</f>
        <v>1</v>
      </c>
      <c r="E19" s="105" t="s">
        <v>498</v>
      </c>
      <c r="F19" s="106">
        <v>2</v>
      </c>
      <c r="G19" s="206">
        <v>2</v>
      </c>
      <c r="H19" s="207">
        <f>IF(G19/B19&gt;1,"100%",G19/B19)</f>
        <v>1</v>
      </c>
      <c r="I19" s="105" t="s">
        <v>498</v>
      </c>
    </row>
    <row r="20" spans="1:9" ht="48.75" thickBot="1">
      <c r="A20" s="109" t="s">
        <v>14</v>
      </c>
      <c r="B20" s="204">
        <v>2</v>
      </c>
      <c r="C20" s="103">
        <v>2</v>
      </c>
      <c r="D20" s="205">
        <f t="shared" ref="D20:D24" si="0">IF(C20/B20&gt;1,"100%",C20/B20)</f>
        <v>1</v>
      </c>
      <c r="E20" s="105" t="s">
        <v>196</v>
      </c>
      <c r="F20" s="106">
        <v>2</v>
      </c>
      <c r="G20" s="206">
        <v>2</v>
      </c>
      <c r="H20" s="207">
        <f t="shared" ref="H20:H24" si="1">IF(G20/B20&gt;1,"100%",G20/B20)</f>
        <v>1</v>
      </c>
      <c r="I20" s="105" t="s">
        <v>196</v>
      </c>
    </row>
    <row r="21" spans="1:9" ht="16.5" thickBot="1">
      <c r="A21" s="109" t="s">
        <v>15</v>
      </c>
      <c r="B21" s="204">
        <v>2</v>
      </c>
      <c r="C21" s="103">
        <v>2</v>
      </c>
      <c r="D21" s="205">
        <f t="shared" si="0"/>
        <v>1</v>
      </c>
      <c r="E21" s="105" t="s">
        <v>499</v>
      </c>
      <c r="F21" s="106">
        <v>2</v>
      </c>
      <c r="G21" s="206">
        <v>2</v>
      </c>
      <c r="H21" s="207">
        <f t="shared" si="1"/>
        <v>1</v>
      </c>
      <c r="I21" s="105" t="s">
        <v>499</v>
      </c>
    </row>
    <row r="22" spans="1:9" ht="48.75" thickBot="1">
      <c r="A22" s="109" t="s">
        <v>16</v>
      </c>
      <c r="B22" s="204">
        <v>2</v>
      </c>
      <c r="C22" s="103">
        <v>2</v>
      </c>
      <c r="D22" s="205">
        <f t="shared" si="0"/>
        <v>1</v>
      </c>
      <c r="E22" s="105" t="s">
        <v>500</v>
      </c>
      <c r="F22" s="106">
        <v>2</v>
      </c>
      <c r="G22" s="206">
        <v>2</v>
      </c>
      <c r="H22" s="207">
        <f t="shared" si="1"/>
        <v>1</v>
      </c>
      <c r="I22" s="105" t="s">
        <v>501</v>
      </c>
    </row>
    <row r="23" spans="1:9" ht="24.75" thickBot="1">
      <c r="A23" s="109" t="s">
        <v>17</v>
      </c>
      <c r="B23" s="204">
        <v>2</v>
      </c>
      <c r="C23" s="103">
        <v>2</v>
      </c>
      <c r="D23" s="205">
        <f t="shared" si="0"/>
        <v>1</v>
      </c>
      <c r="E23" s="105" t="s">
        <v>199</v>
      </c>
      <c r="F23" s="106">
        <v>2</v>
      </c>
      <c r="G23" s="206">
        <v>2</v>
      </c>
      <c r="H23" s="207">
        <f t="shared" si="1"/>
        <v>1</v>
      </c>
      <c r="I23" s="105" t="s">
        <v>199</v>
      </c>
    </row>
    <row r="24" spans="1:9" ht="24.75" thickBot="1">
      <c r="A24" s="109" t="s">
        <v>18</v>
      </c>
      <c r="B24" s="204">
        <v>2</v>
      </c>
      <c r="C24" s="103"/>
      <c r="D24" s="205">
        <f t="shared" si="0"/>
        <v>0</v>
      </c>
      <c r="E24" s="105"/>
      <c r="F24" s="106">
        <v>2</v>
      </c>
      <c r="G24" s="206"/>
      <c r="H24" s="207">
        <f t="shared" si="1"/>
        <v>0</v>
      </c>
      <c r="I24" s="105"/>
    </row>
    <row r="25" spans="1:9" ht="16.5" thickBot="1">
      <c r="A25" s="94" t="s">
        <v>19</v>
      </c>
      <c r="B25" s="95">
        <v>4</v>
      </c>
      <c r="C25" s="96">
        <f>IF(SUM(C26:C27)&gt;4,"4",SUM(C26:C27))</f>
        <v>4</v>
      </c>
      <c r="D25" s="97">
        <f>C25/B25</f>
        <v>1</v>
      </c>
      <c r="E25" s="110"/>
      <c r="F25" s="96">
        <f t="shared" ref="F25:G25" si="2">IF(SUM(F26:F27)&gt;4,"4",SUM(F26:F27))</f>
        <v>4</v>
      </c>
      <c r="G25" s="96">
        <f t="shared" si="2"/>
        <v>4</v>
      </c>
      <c r="H25" s="99">
        <f>G25/B25</f>
        <v>1</v>
      </c>
      <c r="I25" s="111"/>
    </row>
    <row r="26" spans="1:9" ht="182.1" customHeight="1" thickBot="1">
      <c r="A26" s="109" t="s">
        <v>20</v>
      </c>
      <c r="B26" s="208">
        <v>2</v>
      </c>
      <c r="C26" s="103">
        <v>2</v>
      </c>
      <c r="D26" s="205">
        <f>IF(C26/B26&gt;1,"100%",C26/B26)</f>
        <v>1</v>
      </c>
      <c r="E26" s="105" t="s">
        <v>502</v>
      </c>
      <c r="F26" s="106">
        <v>2</v>
      </c>
      <c r="G26" s="206">
        <v>2</v>
      </c>
      <c r="H26" s="207">
        <f>IF(G26/B26&gt;1,"100%",G26/B26)</f>
        <v>1</v>
      </c>
      <c r="I26" s="105" t="s">
        <v>502</v>
      </c>
    </row>
    <row r="27" spans="1:9" ht="40.5" thickBot="1">
      <c r="A27" s="101" t="s">
        <v>287</v>
      </c>
      <c r="B27" s="204">
        <v>2</v>
      </c>
      <c r="C27" s="103">
        <v>2</v>
      </c>
      <c r="D27" s="205">
        <f>IF(C27/B27&gt;1,"100%",C27/B27)</f>
        <v>1</v>
      </c>
      <c r="E27" s="105" t="s">
        <v>201</v>
      </c>
      <c r="F27" s="106">
        <v>2</v>
      </c>
      <c r="G27" s="206">
        <v>2</v>
      </c>
      <c r="H27" s="207">
        <f>IF(G27/B27&gt;1,"100%",G27/B27)</f>
        <v>1</v>
      </c>
      <c r="I27" s="105" t="s">
        <v>201</v>
      </c>
    </row>
    <row r="28" spans="1:9" ht="16.5" thickBot="1">
      <c r="A28" s="94" t="s">
        <v>22</v>
      </c>
      <c r="B28" s="95">
        <v>4</v>
      </c>
      <c r="C28" s="96">
        <f>IF(SUM(C29:C30)&gt;4,"4",SUM(C29:C30))</f>
        <v>4</v>
      </c>
      <c r="D28" s="97">
        <f>C28/B28</f>
        <v>1</v>
      </c>
      <c r="E28" s="110"/>
      <c r="F28" s="96">
        <f t="shared" ref="F28:G28" si="3">IF(SUM(F29:F30)&gt;4,"4",SUM(F29:F30))</f>
        <v>4</v>
      </c>
      <c r="G28" s="96">
        <f t="shared" si="3"/>
        <v>4</v>
      </c>
      <c r="H28" s="99">
        <f>G28/B28</f>
        <v>1</v>
      </c>
      <c r="I28" s="113"/>
    </row>
    <row r="29" spans="1:9" ht="60.75" thickBot="1">
      <c r="A29" s="109" t="s">
        <v>23</v>
      </c>
      <c r="B29" s="204">
        <v>2</v>
      </c>
      <c r="C29" s="103">
        <v>2</v>
      </c>
      <c r="D29" s="205">
        <f>IF(C29/B29&gt;1,"100%",C29/B29)</f>
        <v>1</v>
      </c>
      <c r="E29" s="105" t="s">
        <v>503</v>
      </c>
      <c r="F29" s="106">
        <v>2</v>
      </c>
      <c r="G29" s="206">
        <v>2</v>
      </c>
      <c r="H29" s="207">
        <f>IF(G29/B29&gt;1,"100%",G29/B29)</f>
        <v>1</v>
      </c>
      <c r="I29" s="105" t="s">
        <v>503</v>
      </c>
    </row>
    <row r="30" spans="1:9" ht="28.5" thickBot="1">
      <c r="A30" s="101" t="s">
        <v>290</v>
      </c>
      <c r="B30" s="204">
        <v>2</v>
      </c>
      <c r="C30" s="103">
        <v>2</v>
      </c>
      <c r="D30" s="205">
        <f>IF(C30/B30&gt;1,"100%",C30/B30)</f>
        <v>1</v>
      </c>
      <c r="E30" s="105" t="s">
        <v>203</v>
      </c>
      <c r="F30" s="106">
        <v>2</v>
      </c>
      <c r="G30" s="206">
        <v>2</v>
      </c>
      <c r="H30" s="207">
        <f>IF(G30/B30&gt;1,"100%",G30/B30)</f>
        <v>1</v>
      </c>
      <c r="I30" s="105" t="s">
        <v>203</v>
      </c>
    </row>
    <row r="31" spans="1:9" ht="16.5" thickBot="1">
      <c r="A31" s="88" t="s">
        <v>25</v>
      </c>
      <c r="B31" s="89">
        <v>52</v>
      </c>
      <c r="C31" s="90">
        <f>ROUND(C32+C35+C42+C47+C50+C53+C56+C61+C64,0)</f>
        <v>46</v>
      </c>
      <c r="D31" s="91">
        <f>C31/$B$31</f>
        <v>0.88461538461538458</v>
      </c>
      <c r="E31" s="114"/>
      <c r="F31" s="90">
        <f t="shared" ref="F31:G31" si="4">ROUND(F32+F35+F42+F47+F50+F53+F56+F61+F64,0)</f>
        <v>46</v>
      </c>
      <c r="G31" s="90">
        <f t="shared" si="4"/>
        <v>46</v>
      </c>
      <c r="H31" s="91">
        <f>G31/$B$31</f>
        <v>0.88461538461538458</v>
      </c>
      <c r="I31" s="115"/>
    </row>
    <row r="32" spans="1:9" ht="32.25" thickBot="1">
      <c r="A32" s="94" t="s">
        <v>26</v>
      </c>
      <c r="B32" s="95">
        <v>4</v>
      </c>
      <c r="C32" s="96">
        <f>IF(SUM(C33:C34)&gt;4,"4",SUM(C33:C34))</f>
        <v>4</v>
      </c>
      <c r="D32" s="97">
        <f>C32/B32</f>
        <v>1</v>
      </c>
      <c r="E32" s="110"/>
      <c r="F32" s="96">
        <f t="shared" ref="F32:G32" si="5">IF(SUM(F33:F34)&gt;4,"4",SUM(F33:F34))</f>
        <v>4</v>
      </c>
      <c r="G32" s="96">
        <f t="shared" si="5"/>
        <v>4</v>
      </c>
      <c r="H32" s="99">
        <f>G32/B32</f>
        <v>1</v>
      </c>
      <c r="I32" s="116"/>
    </row>
    <row r="33" spans="1:9" ht="72.75" thickBot="1">
      <c r="A33" s="109" t="s">
        <v>27</v>
      </c>
      <c r="B33" s="204">
        <v>2</v>
      </c>
      <c r="C33" s="103">
        <v>2</v>
      </c>
      <c r="D33" s="205">
        <f>IF(C33/B33&gt;1,"100%",C33/B33)</f>
        <v>1</v>
      </c>
      <c r="E33" s="105" t="s">
        <v>504</v>
      </c>
      <c r="F33" s="106">
        <v>2</v>
      </c>
      <c r="G33" s="206">
        <v>2</v>
      </c>
      <c r="H33" s="207">
        <f>IF(G33/B33&gt;1,"100%",G33/B33)</f>
        <v>1</v>
      </c>
      <c r="I33" s="105" t="s">
        <v>504</v>
      </c>
    </row>
    <row r="34" spans="1:9" ht="16.5" thickBot="1">
      <c r="A34" s="109" t="s">
        <v>28</v>
      </c>
      <c r="B34" s="204">
        <v>2</v>
      </c>
      <c r="C34" s="103">
        <v>2</v>
      </c>
      <c r="D34" s="205">
        <f>IF(C34/B34&gt;1,"100%",C34/B34)</f>
        <v>1</v>
      </c>
      <c r="E34" s="105"/>
      <c r="F34" s="106">
        <v>2</v>
      </c>
      <c r="G34" s="206">
        <v>2</v>
      </c>
      <c r="H34" s="207">
        <f>IF(G34/B34&gt;1,"100%",G34/B34)</f>
        <v>1</v>
      </c>
      <c r="I34" s="105"/>
    </row>
    <row r="35" spans="1:9" ht="32.25" thickBot="1">
      <c r="A35" s="94" t="s">
        <v>29</v>
      </c>
      <c r="B35" s="95">
        <v>12</v>
      </c>
      <c r="C35" s="96">
        <f>IF(SUM(C36:C41)&gt;12,"12",SUM(C36:C41))</f>
        <v>10</v>
      </c>
      <c r="D35" s="97">
        <f>C35/B35</f>
        <v>0.83333333333333337</v>
      </c>
      <c r="E35" s="110"/>
      <c r="F35" s="96">
        <f t="shared" ref="F35:G35" si="6">IF(SUM(F36:F41)&gt;12,"12",SUM(F36:F41))</f>
        <v>10</v>
      </c>
      <c r="G35" s="96">
        <f t="shared" si="6"/>
        <v>10</v>
      </c>
      <c r="H35" s="99">
        <f>G35/B35</f>
        <v>0.83333333333333337</v>
      </c>
      <c r="I35" s="116"/>
    </row>
    <row r="36" spans="1:9" ht="39.75" thickBot="1">
      <c r="A36" s="117" t="s">
        <v>294</v>
      </c>
      <c r="B36" s="204">
        <v>2</v>
      </c>
      <c r="C36" s="103">
        <v>2</v>
      </c>
      <c r="D36" s="205">
        <f>IF(C36/B36&gt;1,"100%",C36/B36)</f>
        <v>1</v>
      </c>
      <c r="E36" s="105" t="s">
        <v>84</v>
      </c>
      <c r="F36" s="106">
        <v>2</v>
      </c>
      <c r="G36" s="206">
        <v>2</v>
      </c>
      <c r="H36" s="207">
        <f>IF(G36/B36&gt;1,"100%",G36/B36)</f>
        <v>1</v>
      </c>
      <c r="I36" s="105" t="s">
        <v>84</v>
      </c>
    </row>
    <row r="37" spans="1:9" ht="24.75" thickBot="1">
      <c r="A37" s="109" t="s">
        <v>31</v>
      </c>
      <c r="B37" s="204">
        <v>2</v>
      </c>
      <c r="C37" s="103">
        <v>2</v>
      </c>
      <c r="D37" s="205">
        <f t="shared" ref="D37:D41" si="7">IF(C37/B37&gt;1,"100%",C37/B37)</f>
        <v>1</v>
      </c>
      <c r="E37" s="105" t="s">
        <v>161</v>
      </c>
      <c r="F37" s="106">
        <v>2</v>
      </c>
      <c r="G37" s="206">
        <v>2</v>
      </c>
      <c r="H37" s="207">
        <f t="shared" ref="H37:H41" si="8">IF(G37/B37&gt;1,"100%",G37/B37)</f>
        <v>1</v>
      </c>
      <c r="I37" s="105" t="s">
        <v>161</v>
      </c>
    </row>
    <row r="38" spans="1:9" ht="36.75" thickBot="1">
      <c r="A38" s="109" t="s">
        <v>32</v>
      </c>
      <c r="B38" s="204">
        <v>2</v>
      </c>
      <c r="C38" s="103">
        <v>2</v>
      </c>
      <c r="D38" s="205">
        <f t="shared" si="7"/>
        <v>1</v>
      </c>
      <c r="E38" s="105" t="s">
        <v>161</v>
      </c>
      <c r="F38" s="106">
        <v>2</v>
      </c>
      <c r="G38" s="206">
        <v>2</v>
      </c>
      <c r="H38" s="207">
        <f t="shared" si="8"/>
        <v>1</v>
      </c>
      <c r="I38" s="105" t="s">
        <v>161</v>
      </c>
    </row>
    <row r="39" spans="1:9" ht="24.75" thickBot="1">
      <c r="A39" s="109" t="s">
        <v>33</v>
      </c>
      <c r="B39" s="204">
        <v>2</v>
      </c>
      <c r="C39" s="103">
        <v>2</v>
      </c>
      <c r="D39" s="205">
        <f t="shared" si="7"/>
        <v>1</v>
      </c>
      <c r="E39" s="105" t="s">
        <v>205</v>
      </c>
      <c r="F39" s="106">
        <v>2</v>
      </c>
      <c r="G39" s="206">
        <v>2</v>
      </c>
      <c r="H39" s="207">
        <f t="shared" si="8"/>
        <v>1</v>
      </c>
      <c r="I39" s="105" t="s">
        <v>205</v>
      </c>
    </row>
    <row r="40" spans="1:9" ht="24.75" thickBot="1">
      <c r="A40" s="109" t="s">
        <v>34</v>
      </c>
      <c r="B40" s="204">
        <v>2</v>
      </c>
      <c r="C40" s="103">
        <v>2</v>
      </c>
      <c r="D40" s="205">
        <f t="shared" si="7"/>
        <v>1</v>
      </c>
      <c r="E40" s="105" t="s">
        <v>206</v>
      </c>
      <c r="F40" s="106">
        <v>2</v>
      </c>
      <c r="G40" s="206">
        <v>2</v>
      </c>
      <c r="H40" s="207">
        <f t="shared" si="8"/>
        <v>1</v>
      </c>
      <c r="I40" s="105" t="s">
        <v>206</v>
      </c>
    </row>
    <row r="41" spans="1:9" ht="48.75" thickBot="1">
      <c r="A41" s="109" t="s">
        <v>35</v>
      </c>
      <c r="B41" s="204">
        <v>2</v>
      </c>
      <c r="C41" s="103">
        <v>0</v>
      </c>
      <c r="D41" s="205">
        <f t="shared" si="7"/>
        <v>0</v>
      </c>
      <c r="E41" s="105"/>
      <c r="F41" s="106"/>
      <c r="G41" s="206"/>
      <c r="H41" s="207">
        <f t="shared" si="8"/>
        <v>0</v>
      </c>
      <c r="I41" s="105"/>
    </row>
    <row r="42" spans="1:9" ht="32.25" thickBot="1">
      <c r="A42" s="94" t="s">
        <v>36</v>
      </c>
      <c r="B42" s="95">
        <v>8</v>
      </c>
      <c r="C42" s="96">
        <f>IF(SUM(C43:C46)&gt;8,"8",SUM(C43:C46))</f>
        <v>8</v>
      </c>
      <c r="D42" s="97">
        <f>C42/B42</f>
        <v>1</v>
      </c>
      <c r="E42" s="110"/>
      <c r="F42" s="96">
        <f t="shared" ref="F42:G42" si="9">IF(SUM(F43:F46)&gt;8,"8",SUM(F43:F46))</f>
        <v>8</v>
      </c>
      <c r="G42" s="96">
        <f t="shared" si="9"/>
        <v>8</v>
      </c>
      <c r="H42" s="99">
        <f>G42/B42</f>
        <v>1</v>
      </c>
      <c r="I42" s="116"/>
    </row>
    <row r="43" spans="1:9" ht="36.75" thickBot="1">
      <c r="A43" s="109" t="s">
        <v>37</v>
      </c>
      <c r="B43" s="204">
        <v>2</v>
      </c>
      <c r="C43" s="103">
        <v>2</v>
      </c>
      <c r="D43" s="205">
        <f>IF(C43/B43&gt;1,"100%",C43/B43)</f>
        <v>1</v>
      </c>
      <c r="E43" s="105" t="s">
        <v>207</v>
      </c>
      <c r="F43" s="106">
        <v>2</v>
      </c>
      <c r="G43" s="206">
        <v>2</v>
      </c>
      <c r="H43" s="207">
        <f>IF(G43/B43&gt;1,"100",G43/B43)</f>
        <v>1</v>
      </c>
      <c r="I43" s="105" t="s">
        <v>207</v>
      </c>
    </row>
    <row r="44" spans="1:9" ht="24.75" thickBot="1">
      <c r="A44" s="109" t="s">
        <v>38</v>
      </c>
      <c r="B44" s="204">
        <v>2</v>
      </c>
      <c r="C44" s="103">
        <v>2</v>
      </c>
      <c r="D44" s="205">
        <f t="shared" ref="D44:D46" si="10">IF(C44/B44&gt;1,"100%",C44/B44)</f>
        <v>1</v>
      </c>
      <c r="E44" s="105" t="s">
        <v>208</v>
      </c>
      <c r="F44" s="106">
        <v>2</v>
      </c>
      <c r="G44" s="206">
        <v>2</v>
      </c>
      <c r="H44" s="207">
        <f t="shared" ref="H44:H46" si="11">IF(G44/B44&gt;1,"100",G44/B44)</f>
        <v>1</v>
      </c>
      <c r="I44" s="105" t="s">
        <v>208</v>
      </c>
    </row>
    <row r="45" spans="1:9" ht="49.5" customHeight="1" thickBot="1">
      <c r="A45" s="109" t="s">
        <v>39</v>
      </c>
      <c r="B45" s="204">
        <v>2</v>
      </c>
      <c r="C45" s="103">
        <v>2</v>
      </c>
      <c r="D45" s="205">
        <f t="shared" si="10"/>
        <v>1</v>
      </c>
      <c r="E45" s="105" t="s">
        <v>209</v>
      </c>
      <c r="F45" s="106">
        <v>2</v>
      </c>
      <c r="G45" s="206">
        <v>2</v>
      </c>
      <c r="H45" s="207">
        <f t="shared" si="11"/>
        <v>1</v>
      </c>
      <c r="I45" s="105" t="s">
        <v>209</v>
      </c>
    </row>
    <row r="46" spans="1:9" ht="44.1" customHeight="1" thickBot="1">
      <c r="A46" s="109" t="s">
        <v>40</v>
      </c>
      <c r="B46" s="204">
        <v>2</v>
      </c>
      <c r="C46" s="103">
        <v>2</v>
      </c>
      <c r="D46" s="205">
        <f t="shared" si="10"/>
        <v>1</v>
      </c>
      <c r="E46" s="105" t="s">
        <v>210</v>
      </c>
      <c r="F46" s="106">
        <v>2</v>
      </c>
      <c r="G46" s="206">
        <v>2</v>
      </c>
      <c r="H46" s="207">
        <f t="shared" si="11"/>
        <v>1</v>
      </c>
      <c r="I46" s="105" t="s">
        <v>210</v>
      </c>
    </row>
    <row r="47" spans="1:9" ht="32.25" thickBot="1">
      <c r="A47" s="94" t="s">
        <v>41</v>
      </c>
      <c r="B47" s="95">
        <v>4</v>
      </c>
      <c r="C47" s="96">
        <f>IF(SUM(C48:C49)&gt;4,"4",SUM(C48:C49))</f>
        <v>4</v>
      </c>
      <c r="D47" s="97">
        <f>C47/B47</f>
        <v>1</v>
      </c>
      <c r="E47" s="110"/>
      <c r="F47" s="96">
        <f t="shared" ref="F47:G47" si="12">IF(SUM(F48:F49)&gt;4,"4",SUM(F48:F49))</f>
        <v>4</v>
      </c>
      <c r="G47" s="96">
        <f t="shared" si="12"/>
        <v>4</v>
      </c>
      <c r="H47" s="99">
        <f>G47/B47</f>
        <v>1</v>
      </c>
      <c r="I47" s="116"/>
    </row>
    <row r="48" spans="1:9" ht="84.75" thickBot="1">
      <c r="A48" s="109" t="s">
        <v>42</v>
      </c>
      <c r="B48" s="204">
        <v>2</v>
      </c>
      <c r="C48" s="103">
        <v>2</v>
      </c>
      <c r="D48" s="205">
        <f>IF(C48/B48&gt;1,"100%",C48/B48)</f>
        <v>1</v>
      </c>
      <c r="E48" s="105" t="s">
        <v>211</v>
      </c>
      <c r="F48" s="106">
        <v>2</v>
      </c>
      <c r="G48" s="206">
        <v>2</v>
      </c>
      <c r="H48" s="207">
        <f>IF(G48/B48&gt;1,"100%",G48/B48)</f>
        <v>1</v>
      </c>
      <c r="I48" s="105" t="s">
        <v>211</v>
      </c>
    </row>
    <row r="49" spans="1:9" ht="48.75" thickBot="1">
      <c r="A49" s="109" t="s">
        <v>43</v>
      </c>
      <c r="B49" s="204">
        <v>2</v>
      </c>
      <c r="C49" s="103">
        <v>2</v>
      </c>
      <c r="D49" s="205">
        <f>IF(C49/B49&gt;1,"100%",C49/B49)</f>
        <v>1</v>
      </c>
      <c r="E49" s="105" t="s">
        <v>212</v>
      </c>
      <c r="F49" s="106">
        <v>2</v>
      </c>
      <c r="G49" s="206">
        <v>2</v>
      </c>
      <c r="H49" s="207">
        <f>IF(G49/B49&gt;1,"100%",G49/B49)</f>
        <v>1</v>
      </c>
      <c r="I49" s="105" t="s">
        <v>212</v>
      </c>
    </row>
    <row r="50" spans="1:9" ht="16.5" thickBot="1">
      <c r="A50" s="94" t="s">
        <v>44</v>
      </c>
      <c r="B50" s="95">
        <v>4</v>
      </c>
      <c r="C50" s="96">
        <f>IF(SUM(C51:C52)&gt;4,"4",SUM(C51:C52))</f>
        <v>4</v>
      </c>
      <c r="D50" s="97">
        <f>C50/B50</f>
        <v>1</v>
      </c>
      <c r="E50" s="110"/>
      <c r="F50" s="96">
        <f t="shared" ref="F50:G50" si="13">IF(SUM(F51:F52)&gt;4,"4",SUM(F51:F52))</f>
        <v>4</v>
      </c>
      <c r="G50" s="96">
        <f t="shared" si="13"/>
        <v>4</v>
      </c>
      <c r="H50" s="99">
        <f>G50/B50</f>
        <v>1</v>
      </c>
      <c r="I50" s="116"/>
    </row>
    <row r="51" spans="1:9" ht="24.75" thickBot="1">
      <c r="A51" s="109" t="s">
        <v>45</v>
      </c>
      <c r="B51" s="204">
        <v>2</v>
      </c>
      <c r="C51" s="103">
        <v>2</v>
      </c>
      <c r="D51" s="205">
        <f>IF(C51/B51&gt;1,"100%",C51/B51)</f>
        <v>1</v>
      </c>
      <c r="E51" s="105" t="s">
        <v>213</v>
      </c>
      <c r="F51" s="106">
        <v>2</v>
      </c>
      <c r="G51" s="206">
        <v>2</v>
      </c>
      <c r="H51" s="207">
        <f>IF(G51/B51&gt;1,"100%",G51/B51)</f>
        <v>1</v>
      </c>
      <c r="I51" s="105" t="s">
        <v>213</v>
      </c>
    </row>
    <row r="52" spans="1:9" ht="28.5" thickBot="1">
      <c r="A52" s="101" t="s">
        <v>308</v>
      </c>
      <c r="B52" s="204">
        <v>2</v>
      </c>
      <c r="C52" s="103">
        <v>2</v>
      </c>
      <c r="D52" s="205">
        <f>IF(C52/B52&gt;1,"100%",C52/B52)</f>
        <v>1</v>
      </c>
      <c r="E52" s="105" t="s">
        <v>405</v>
      </c>
      <c r="F52" s="106">
        <v>2</v>
      </c>
      <c r="G52" s="206">
        <v>2</v>
      </c>
      <c r="H52" s="207">
        <f>IF(G52/B52&gt;1,"100%",G52/B52)</f>
        <v>1</v>
      </c>
      <c r="I52" s="105" t="s">
        <v>405</v>
      </c>
    </row>
    <row r="53" spans="1:9" ht="32.25" thickBot="1">
      <c r="A53" s="94" t="s">
        <v>46</v>
      </c>
      <c r="B53" s="95">
        <v>4</v>
      </c>
      <c r="C53" s="96">
        <f>IF(SUM(C54:C55)&gt;4,"4",SUM(C54:C55))</f>
        <v>2</v>
      </c>
      <c r="D53" s="97">
        <f>C53/B53</f>
        <v>0.5</v>
      </c>
      <c r="E53" s="110"/>
      <c r="F53" s="96">
        <f t="shared" ref="F53:G53" si="14">IF(SUM(F54:F55)&gt;4,"4",SUM(F54:F55))</f>
        <v>2</v>
      </c>
      <c r="G53" s="96">
        <f t="shared" si="14"/>
        <v>2</v>
      </c>
      <c r="H53" s="99">
        <f>G53/B53</f>
        <v>0.5</v>
      </c>
      <c r="I53" s="116"/>
    </row>
    <row r="54" spans="1:9" ht="24.75" thickBot="1">
      <c r="A54" s="109" t="s">
        <v>47</v>
      </c>
      <c r="B54" s="204">
        <v>2</v>
      </c>
      <c r="C54" s="103">
        <v>2</v>
      </c>
      <c r="D54" s="205">
        <f>IF(C54/B54&gt;1,"100%",C54/B54)</f>
        <v>1</v>
      </c>
      <c r="E54" s="105" t="s">
        <v>171</v>
      </c>
      <c r="F54" s="106">
        <v>2</v>
      </c>
      <c r="G54" s="206">
        <v>2</v>
      </c>
      <c r="H54" s="207">
        <f>IF(G54/B54&gt;1,"100%",G54/B54)</f>
        <v>1</v>
      </c>
      <c r="I54" s="105" t="s">
        <v>171</v>
      </c>
    </row>
    <row r="55" spans="1:9" ht="36.75" thickBot="1">
      <c r="A55" s="109" t="s">
        <v>48</v>
      </c>
      <c r="B55" s="204">
        <v>2</v>
      </c>
      <c r="C55" s="103">
        <v>0</v>
      </c>
      <c r="D55" s="205">
        <f>IF(C55/B55&gt;1,"100%",C55/B55)</f>
        <v>0</v>
      </c>
      <c r="E55" s="105" t="s">
        <v>215</v>
      </c>
      <c r="F55" s="106"/>
      <c r="G55" s="206"/>
      <c r="H55" s="207">
        <f>IF(G55/B55&gt;1,"100%",G55/B55)</f>
        <v>0</v>
      </c>
      <c r="I55" s="105" t="s">
        <v>215</v>
      </c>
    </row>
    <row r="56" spans="1:9" ht="32.25" thickBot="1">
      <c r="A56" s="118" t="s">
        <v>312</v>
      </c>
      <c r="B56" s="95">
        <v>8</v>
      </c>
      <c r="C56" s="96">
        <f>IF(SUM(C57:C60)&gt;8,"8",SUM(C57:C60))</f>
        <v>8</v>
      </c>
      <c r="D56" s="97">
        <f>C56/B56</f>
        <v>1</v>
      </c>
      <c r="E56" s="110"/>
      <c r="F56" s="96">
        <f t="shared" ref="F56:G56" si="15">IF(SUM(F57:F60)&gt;8,"8",SUM(F57:F60))</f>
        <v>8</v>
      </c>
      <c r="G56" s="96">
        <f t="shared" si="15"/>
        <v>8</v>
      </c>
      <c r="H56" s="99">
        <f>G56/B56</f>
        <v>1</v>
      </c>
      <c r="I56" s="116"/>
    </row>
    <row r="57" spans="1:9" ht="48.75" thickBot="1">
      <c r="A57" s="109" t="s">
        <v>50</v>
      </c>
      <c r="B57" s="204">
        <v>2</v>
      </c>
      <c r="C57" s="103">
        <v>2</v>
      </c>
      <c r="D57" s="205">
        <f>IF(C57/B57&gt;1,"100%",C57/B57)</f>
        <v>1</v>
      </c>
      <c r="E57" s="105" t="s">
        <v>216</v>
      </c>
      <c r="F57" s="106">
        <v>2</v>
      </c>
      <c r="G57" s="206">
        <v>2</v>
      </c>
      <c r="H57" s="207">
        <f>IF(G57/B57&gt;1,"100%",G57/B57)</f>
        <v>1</v>
      </c>
      <c r="I57" s="105" t="s">
        <v>216</v>
      </c>
    </row>
    <row r="58" spans="1:9" ht="36.75" thickBot="1">
      <c r="A58" s="109" t="s">
        <v>51</v>
      </c>
      <c r="B58" s="204">
        <v>2</v>
      </c>
      <c r="C58" s="103">
        <v>2</v>
      </c>
      <c r="D58" s="205">
        <f t="shared" ref="D58:D60" si="16">IF(C58/B58&gt;1,"100%",C58/B58)</f>
        <v>1</v>
      </c>
      <c r="E58" s="105" t="s">
        <v>217</v>
      </c>
      <c r="F58" s="106">
        <v>2</v>
      </c>
      <c r="G58" s="206">
        <v>2</v>
      </c>
      <c r="H58" s="207">
        <f t="shared" ref="H58:H60" si="17">IF(G58/B58&gt;1,"100%",G58/B58)</f>
        <v>1</v>
      </c>
      <c r="I58" s="105" t="s">
        <v>217</v>
      </c>
    </row>
    <row r="59" spans="1:9" ht="36.75" thickBot="1">
      <c r="A59" s="109" t="s">
        <v>52</v>
      </c>
      <c r="B59" s="204">
        <v>2</v>
      </c>
      <c r="C59" s="103">
        <v>2</v>
      </c>
      <c r="D59" s="205">
        <f t="shared" si="16"/>
        <v>1</v>
      </c>
      <c r="E59" s="105" t="s">
        <v>505</v>
      </c>
      <c r="F59" s="106">
        <v>2</v>
      </c>
      <c r="G59" s="206">
        <v>2</v>
      </c>
      <c r="H59" s="207">
        <f t="shared" si="17"/>
        <v>1</v>
      </c>
      <c r="I59" s="105" t="s">
        <v>505</v>
      </c>
    </row>
    <row r="60" spans="1:9" ht="36.75" thickBot="1">
      <c r="A60" s="109" t="s">
        <v>53</v>
      </c>
      <c r="B60" s="204">
        <v>2</v>
      </c>
      <c r="C60" s="103">
        <v>2</v>
      </c>
      <c r="D60" s="205">
        <f t="shared" si="16"/>
        <v>1</v>
      </c>
      <c r="E60" s="105" t="s">
        <v>219</v>
      </c>
      <c r="F60" s="106">
        <v>2</v>
      </c>
      <c r="G60" s="206">
        <v>2</v>
      </c>
      <c r="H60" s="207">
        <f t="shared" si="17"/>
        <v>1</v>
      </c>
      <c r="I60" s="105" t="s">
        <v>219</v>
      </c>
    </row>
    <row r="61" spans="1:9" ht="32.25" thickBot="1">
      <c r="A61" s="94" t="s">
        <v>54</v>
      </c>
      <c r="B61" s="95">
        <v>4</v>
      </c>
      <c r="C61" s="96">
        <f>IF(SUM(C62:C63)&gt;4,"4",SUM(C62:C63))</f>
        <v>4</v>
      </c>
      <c r="D61" s="97">
        <f>C61/B61</f>
        <v>1</v>
      </c>
      <c r="E61" s="110"/>
      <c r="F61" s="96">
        <f t="shared" ref="F61:G61" si="18">IF(SUM(F62:F63)&gt;4,"4",SUM(F62:F63))</f>
        <v>4</v>
      </c>
      <c r="G61" s="96">
        <f t="shared" si="18"/>
        <v>4</v>
      </c>
      <c r="H61" s="99">
        <f>G61/B61</f>
        <v>1</v>
      </c>
      <c r="I61" s="100"/>
    </row>
    <row r="62" spans="1:9" ht="36.75" thickBot="1">
      <c r="A62" s="109" t="s">
        <v>55</v>
      </c>
      <c r="B62" s="204">
        <v>2</v>
      </c>
      <c r="C62" s="103">
        <v>2</v>
      </c>
      <c r="D62" s="205">
        <f>IF(C62/B62&gt;1,"100%",C62/B62)</f>
        <v>1</v>
      </c>
      <c r="E62" s="105" t="s">
        <v>220</v>
      </c>
      <c r="F62" s="106">
        <v>2</v>
      </c>
      <c r="G62" s="206">
        <v>2</v>
      </c>
      <c r="H62" s="207">
        <f>IF(G62/B62&gt;1,"100",G62/B62)</f>
        <v>1</v>
      </c>
      <c r="I62" s="105" t="s">
        <v>220</v>
      </c>
    </row>
    <row r="63" spans="1:9" ht="24.75" thickBot="1">
      <c r="A63" s="109" t="s">
        <v>56</v>
      </c>
      <c r="B63" s="204">
        <v>2</v>
      </c>
      <c r="C63" s="103">
        <v>2</v>
      </c>
      <c r="D63" s="205">
        <f>IF(C63/B63&gt;1,"100%",C63/B63)</f>
        <v>1</v>
      </c>
      <c r="E63" s="105" t="s">
        <v>406</v>
      </c>
      <c r="F63" s="106">
        <v>2</v>
      </c>
      <c r="G63" s="206">
        <v>2</v>
      </c>
      <c r="H63" s="207">
        <f>IF(G63/B63&gt;1,"100",G63/B63)</f>
        <v>1</v>
      </c>
      <c r="I63" s="105" t="s">
        <v>406</v>
      </c>
    </row>
    <row r="64" spans="1:9" ht="16.5" thickBot="1">
      <c r="A64" s="119" t="s">
        <v>57</v>
      </c>
      <c r="B64" s="95">
        <v>4</v>
      </c>
      <c r="C64" s="96">
        <f>IF(SUM(C65:C66)&gt;4,"4",SUM(C65:C66))</f>
        <v>2</v>
      </c>
      <c r="D64" s="97">
        <f>C64/B64</f>
        <v>0.5</v>
      </c>
      <c r="E64" s="110"/>
      <c r="F64" s="96">
        <f t="shared" ref="F64:G64" si="19">IF(SUM(F65:F66)&gt;4,"4",SUM(F65:F66))</f>
        <v>2</v>
      </c>
      <c r="G64" s="96">
        <f t="shared" si="19"/>
        <v>2</v>
      </c>
      <c r="H64" s="99">
        <f>G64/B64</f>
        <v>0.5</v>
      </c>
      <c r="I64" s="100"/>
    </row>
    <row r="65" spans="1:9" ht="60.75" thickBot="1">
      <c r="A65" s="120" t="s">
        <v>58</v>
      </c>
      <c r="B65" s="204">
        <v>2</v>
      </c>
      <c r="C65" s="103">
        <v>2</v>
      </c>
      <c r="D65" s="205">
        <f>IF(C65/B65&gt;1,"100%",C65/B65)</f>
        <v>1</v>
      </c>
      <c r="E65" s="105" t="s">
        <v>506</v>
      </c>
      <c r="F65" s="106">
        <v>2</v>
      </c>
      <c r="G65" s="206">
        <v>2</v>
      </c>
      <c r="H65" s="207">
        <f>IF(G65/B65&gt;1,"100%",G65/B65)</f>
        <v>1</v>
      </c>
      <c r="I65" s="105" t="s">
        <v>506</v>
      </c>
    </row>
    <row r="66" spans="1:9" ht="72.75" thickBot="1">
      <c r="A66" s="121" t="s">
        <v>59</v>
      </c>
      <c r="B66" s="204">
        <v>2</v>
      </c>
      <c r="C66" s="103">
        <v>0</v>
      </c>
      <c r="D66" s="205">
        <f>IF(C66/B66&gt;1,"100%",C66/B66)</f>
        <v>0</v>
      </c>
      <c r="E66" s="105"/>
      <c r="F66" s="106"/>
      <c r="G66" s="206"/>
      <c r="H66" s="207">
        <f>IF(G66/B66&gt;1,"100%",G66/B66)</f>
        <v>0</v>
      </c>
      <c r="I66" s="105"/>
    </row>
    <row r="67" spans="1:9" ht="32.25" thickBot="1">
      <c r="A67" s="122" t="s">
        <v>60</v>
      </c>
      <c r="B67" s="89">
        <v>16</v>
      </c>
      <c r="C67" s="90">
        <f>ROUND(C68+C73+C76,0)</f>
        <v>12</v>
      </c>
      <c r="D67" s="91">
        <f>C67/$B$67</f>
        <v>0.75</v>
      </c>
      <c r="E67" s="114"/>
      <c r="F67" s="90">
        <f t="shared" ref="F67:G67" si="20">ROUND(F68+F73+F76,0)</f>
        <v>12</v>
      </c>
      <c r="G67" s="90">
        <f t="shared" si="20"/>
        <v>12</v>
      </c>
      <c r="H67" s="91">
        <f>G67/$B$67</f>
        <v>0.75</v>
      </c>
      <c r="I67" s="93"/>
    </row>
    <row r="68" spans="1:9" ht="32.25" thickBot="1">
      <c r="A68" s="119" t="s">
        <v>61</v>
      </c>
      <c r="B68" s="95">
        <v>8</v>
      </c>
      <c r="C68" s="96">
        <f>IF(SUM(C69:C72)&gt;8,"8",SUM(C69:C72))</f>
        <v>6</v>
      </c>
      <c r="D68" s="97">
        <f>C68/B68</f>
        <v>0.75</v>
      </c>
      <c r="E68" s="110"/>
      <c r="F68" s="96">
        <f t="shared" ref="F68:G68" si="21">IF(SUM(F69:F72)&gt;8,"8",SUM(F69:F72))</f>
        <v>6</v>
      </c>
      <c r="G68" s="96">
        <f t="shared" si="21"/>
        <v>6</v>
      </c>
      <c r="H68" s="99">
        <f>G68/B68</f>
        <v>0.75</v>
      </c>
      <c r="I68" s="100"/>
    </row>
    <row r="69" spans="1:9" ht="48.75" thickBot="1">
      <c r="A69" s="123" t="s">
        <v>62</v>
      </c>
      <c r="B69" s="204">
        <v>2</v>
      </c>
      <c r="C69" s="103">
        <v>2</v>
      </c>
      <c r="D69" s="205">
        <f>IF(C69/B69&gt;1,"100%",C69/B69)</f>
        <v>1</v>
      </c>
      <c r="E69" s="105" t="s">
        <v>222</v>
      </c>
      <c r="F69" s="106">
        <v>2</v>
      </c>
      <c r="G69" s="206">
        <v>2</v>
      </c>
      <c r="H69" s="207">
        <f>IF(G69/B69&gt;1,"100%",G69/B69)</f>
        <v>1</v>
      </c>
      <c r="I69" s="105" t="s">
        <v>222</v>
      </c>
    </row>
    <row r="70" spans="1:9" ht="16.5" thickBot="1">
      <c r="A70" s="123" t="s">
        <v>63</v>
      </c>
      <c r="B70" s="204">
        <v>2</v>
      </c>
      <c r="C70" s="103">
        <v>2</v>
      </c>
      <c r="D70" s="205">
        <f t="shared" ref="D70:D72" si="22">IF(C70/B70&gt;1,"100%",C70/B70)</f>
        <v>1</v>
      </c>
      <c r="E70" s="105"/>
      <c r="F70" s="106">
        <v>2</v>
      </c>
      <c r="G70" s="206">
        <v>2</v>
      </c>
      <c r="H70" s="207">
        <f t="shared" ref="H70:H72" si="23">IF(G70/B70&gt;1,"100%",G70/B70)</f>
        <v>1</v>
      </c>
      <c r="I70" s="105"/>
    </row>
    <row r="71" spans="1:9" ht="36.75" thickBot="1">
      <c r="A71" s="123" t="s">
        <v>64</v>
      </c>
      <c r="B71" s="204">
        <v>2</v>
      </c>
      <c r="C71" s="103">
        <v>2</v>
      </c>
      <c r="D71" s="205">
        <f t="shared" si="22"/>
        <v>1</v>
      </c>
      <c r="E71" s="105" t="s">
        <v>223</v>
      </c>
      <c r="F71" s="106">
        <v>2</v>
      </c>
      <c r="G71" s="206">
        <v>2</v>
      </c>
      <c r="H71" s="207">
        <f t="shared" si="23"/>
        <v>1</v>
      </c>
      <c r="I71" s="105" t="s">
        <v>223</v>
      </c>
    </row>
    <row r="72" spans="1:9" ht="48.75" thickBot="1">
      <c r="A72" s="123" t="s">
        <v>65</v>
      </c>
      <c r="B72" s="204">
        <v>2</v>
      </c>
      <c r="C72" s="103">
        <v>0</v>
      </c>
      <c r="D72" s="205">
        <f t="shared" si="22"/>
        <v>0</v>
      </c>
      <c r="E72" s="105"/>
      <c r="F72" s="106"/>
      <c r="G72" s="206"/>
      <c r="H72" s="207">
        <f t="shared" si="23"/>
        <v>0</v>
      </c>
      <c r="I72" s="105"/>
    </row>
    <row r="73" spans="1:9" ht="32.25" thickBot="1">
      <c r="A73" s="119" t="s">
        <v>66</v>
      </c>
      <c r="B73" s="95">
        <v>4</v>
      </c>
      <c r="C73" s="96">
        <f>IF(SUM(C74:C75)&gt;4,"4",SUM(C74:C75))</f>
        <v>2</v>
      </c>
      <c r="D73" s="97">
        <f>C73/B73</f>
        <v>0.5</v>
      </c>
      <c r="E73" s="110"/>
      <c r="F73" s="96">
        <f t="shared" ref="F73:G73" si="24">IF(SUM(F74:F75)&gt;4,"4",SUM(F74:F75))</f>
        <v>2</v>
      </c>
      <c r="G73" s="96">
        <f t="shared" si="24"/>
        <v>2</v>
      </c>
      <c r="H73" s="99">
        <f>G73/B73</f>
        <v>0.5</v>
      </c>
      <c r="I73" s="100"/>
    </row>
    <row r="74" spans="1:9" ht="24.75" thickBot="1">
      <c r="A74" s="123" t="s">
        <v>67</v>
      </c>
      <c r="B74" s="204">
        <v>2</v>
      </c>
      <c r="C74" s="103">
        <v>2</v>
      </c>
      <c r="D74" s="205">
        <f>IF(C74/B74&gt;1,"100%",C74/B74)</f>
        <v>1</v>
      </c>
      <c r="E74" s="105" t="s">
        <v>225</v>
      </c>
      <c r="F74" s="106">
        <v>2</v>
      </c>
      <c r="G74" s="206">
        <v>2</v>
      </c>
      <c r="H74" s="207">
        <f>IF(G74/B74&gt;1,"100%",G74/B74)</f>
        <v>1</v>
      </c>
      <c r="I74" s="105" t="s">
        <v>225</v>
      </c>
    </row>
    <row r="75" spans="1:9" ht="24.75" thickBot="1">
      <c r="A75" s="123" t="s">
        <v>68</v>
      </c>
      <c r="B75" s="204">
        <v>2</v>
      </c>
      <c r="C75" s="103">
        <v>0</v>
      </c>
      <c r="D75" s="205">
        <f>IF(C75/B75&gt;1,"100%",C75/B75)</f>
        <v>0</v>
      </c>
      <c r="E75" s="105"/>
      <c r="F75" s="106"/>
      <c r="G75" s="206"/>
      <c r="H75" s="207">
        <f>IF(G75/B75&gt;1,"100%",G75/B75)</f>
        <v>0</v>
      </c>
      <c r="I75" s="105"/>
    </row>
    <row r="76" spans="1:9" ht="16.5" thickBot="1">
      <c r="A76" s="119" t="s">
        <v>69</v>
      </c>
      <c r="B76" s="95">
        <v>4</v>
      </c>
      <c r="C76" s="96">
        <f>IF(SUM(C77:C78)&gt;4,"4",SUM(C77:C78))</f>
        <v>4</v>
      </c>
      <c r="D76" s="97">
        <f>C76/B76</f>
        <v>1</v>
      </c>
      <c r="E76" s="110"/>
      <c r="F76" s="96">
        <f t="shared" ref="F76:G76" si="25">IF(SUM(F77:F78)&gt;4,"4",SUM(F77:F78))</f>
        <v>4</v>
      </c>
      <c r="G76" s="96">
        <f t="shared" si="25"/>
        <v>4</v>
      </c>
      <c r="H76" s="99">
        <f>G76/B76</f>
        <v>1</v>
      </c>
      <c r="I76" s="100"/>
    </row>
    <row r="77" spans="1:9" ht="24.75" thickBot="1">
      <c r="A77" s="123" t="s">
        <v>70</v>
      </c>
      <c r="B77" s="204">
        <v>2</v>
      </c>
      <c r="C77" s="103">
        <v>2</v>
      </c>
      <c r="D77" s="205">
        <f>IF(C77/B77&gt;1,"100%",C77/B77)</f>
        <v>1</v>
      </c>
      <c r="E77" s="105" t="s">
        <v>507</v>
      </c>
      <c r="F77" s="106">
        <v>2</v>
      </c>
      <c r="G77" s="206">
        <v>2</v>
      </c>
      <c r="H77" s="207">
        <f>IF(G77/B77&gt;1,"100%",G77/B77)</f>
        <v>1</v>
      </c>
      <c r="I77" s="105" t="s">
        <v>507</v>
      </c>
    </row>
    <row r="78" spans="1:9" ht="24.75" thickBot="1">
      <c r="A78" s="120" t="s">
        <v>71</v>
      </c>
      <c r="B78" s="204">
        <v>2</v>
      </c>
      <c r="C78" s="103">
        <v>2</v>
      </c>
      <c r="D78" s="205">
        <f>IF(C78/B78&gt;1,"100%",C78/B78)</f>
        <v>1</v>
      </c>
      <c r="E78" s="105" t="s">
        <v>508</v>
      </c>
      <c r="F78" s="106">
        <v>2</v>
      </c>
      <c r="G78" s="206">
        <v>2</v>
      </c>
      <c r="H78" s="207">
        <f>IF(G78/B78&gt;1,"100%",G78/B78)</f>
        <v>1</v>
      </c>
      <c r="I78" s="105" t="s">
        <v>508</v>
      </c>
    </row>
    <row r="79" spans="1:9" ht="16.5" thickBot="1">
      <c r="A79" s="124" t="s">
        <v>72</v>
      </c>
      <c r="B79" s="209">
        <v>88</v>
      </c>
      <c r="C79" s="126">
        <f>ROUND(C67+C31+C17,0)</f>
        <v>76</v>
      </c>
      <c r="D79" s="127"/>
      <c r="E79" s="127"/>
      <c r="F79" s="126">
        <f t="shared" ref="F79:G79" si="26">ROUND(F67+F31+F17,0)</f>
        <v>78</v>
      </c>
      <c r="G79" s="126">
        <f t="shared" si="26"/>
        <v>76</v>
      </c>
      <c r="H79" s="128"/>
      <c r="I79" s="129"/>
    </row>
    <row r="80" spans="1:9" ht="16.5" thickBot="1">
      <c r="A80" s="124" t="s">
        <v>73</v>
      </c>
      <c r="B80" s="209">
        <v>100</v>
      </c>
      <c r="C80" s="130">
        <f>C79/$B$79</f>
        <v>0.86363636363636365</v>
      </c>
      <c r="D80" s="131"/>
      <c r="E80" s="131"/>
      <c r="F80" s="130">
        <f t="shared" ref="F80:G80" si="27">F79/$B$79</f>
        <v>0.88636363636363635</v>
      </c>
      <c r="G80" s="130">
        <f t="shared" si="27"/>
        <v>0.86363636363636365</v>
      </c>
      <c r="H80" s="132"/>
      <c r="I80" s="129"/>
    </row>
    <row r="81" spans="1:13" ht="16.5" thickBot="1">
      <c r="A81" s="124" t="s">
        <v>74</v>
      </c>
      <c r="B81" s="133"/>
      <c r="C81" s="23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35"/>
      <c r="E81" s="128"/>
      <c r="F81" s="134"/>
      <c r="G81" s="23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35"/>
      <c r="I81" s="135"/>
    </row>
    <row r="82" spans="1:13">
      <c r="A82" s="82"/>
      <c r="B82" s="82"/>
      <c r="C82" s="82"/>
      <c r="D82" s="82"/>
      <c r="E82" s="82"/>
      <c r="F82" s="82"/>
      <c r="G82" s="82"/>
      <c r="H82" s="82"/>
      <c r="I82" s="82"/>
      <c r="J82" s="82"/>
      <c r="K82" s="82"/>
      <c r="L82" s="82"/>
      <c r="M82" s="82"/>
    </row>
    <row r="83" spans="1:13" ht="43.7" customHeight="1">
      <c r="A83" s="236" t="s">
        <v>509</v>
      </c>
      <c r="B83" s="237"/>
      <c r="C83" s="82"/>
      <c r="D83" s="82"/>
      <c r="E83" s="82"/>
      <c r="F83" s="82"/>
      <c r="G83" s="82"/>
      <c r="H83" s="237" t="s">
        <v>510</v>
      </c>
      <c r="I83" s="237"/>
      <c r="J83" s="82"/>
      <c r="K83" s="82"/>
      <c r="L83" s="82"/>
      <c r="M83" s="82"/>
    </row>
    <row r="84" spans="1:13" ht="16.5">
      <c r="A84" s="82"/>
      <c r="B84" s="136"/>
      <c r="C84" s="136"/>
      <c r="D84" s="82"/>
      <c r="E84" s="82"/>
      <c r="F84" s="82"/>
      <c r="G84" s="82"/>
      <c r="H84" s="82"/>
      <c r="I84" s="82"/>
      <c r="J84" s="82"/>
      <c r="K84" s="82"/>
      <c r="L84" s="82"/>
      <c r="M84" s="82"/>
    </row>
    <row r="85" spans="1:13">
      <c r="A85" s="82"/>
      <c r="B85" s="82"/>
      <c r="C85" s="82"/>
      <c r="D85" s="82"/>
      <c r="E85" s="82"/>
      <c r="F85" s="82"/>
      <c r="G85" s="82"/>
      <c r="H85" s="82"/>
      <c r="I85" s="82"/>
      <c r="J85" s="82"/>
      <c r="K85" s="82"/>
      <c r="L85" s="82"/>
      <c r="M85" s="82"/>
    </row>
    <row r="86" spans="1:13">
      <c r="A86" s="82"/>
      <c r="B86" s="82"/>
      <c r="C86" s="82"/>
      <c r="D86" s="82"/>
      <c r="E86" s="82"/>
      <c r="F86" s="82"/>
      <c r="G86" s="82"/>
      <c r="H86" s="82"/>
      <c r="I86" s="82"/>
      <c r="J86" s="82"/>
      <c r="K86" s="82"/>
      <c r="L86" s="82"/>
      <c r="M86" s="82"/>
    </row>
    <row r="87" spans="1:13">
      <c r="A87" s="82" t="s">
        <v>511</v>
      </c>
      <c r="B87" s="82"/>
      <c r="C87" s="82"/>
      <c r="D87" s="82"/>
      <c r="E87" s="82"/>
      <c r="F87" s="82"/>
      <c r="G87" s="82"/>
      <c r="H87" s="82"/>
      <c r="I87" s="82" t="s">
        <v>512</v>
      </c>
      <c r="J87" s="82"/>
      <c r="K87" s="82"/>
      <c r="L87" s="82"/>
      <c r="M87" s="82"/>
    </row>
    <row r="88" spans="1:13">
      <c r="A88" s="82"/>
      <c r="B88" s="82"/>
      <c r="C88" s="82"/>
      <c r="D88" s="82"/>
      <c r="E88" s="82"/>
      <c r="F88" s="82"/>
      <c r="G88" s="82"/>
      <c r="H88" s="82"/>
      <c r="I88" s="82"/>
      <c r="J88" s="82"/>
      <c r="K88" s="82"/>
      <c r="L88" s="82"/>
      <c r="M88" s="82"/>
    </row>
    <row r="89" spans="1:13">
      <c r="A89" s="82"/>
      <c r="B89" s="82"/>
      <c r="C89" s="82"/>
      <c r="D89" s="82"/>
      <c r="E89" s="82"/>
      <c r="F89" s="82"/>
      <c r="G89" s="82"/>
      <c r="H89" s="82"/>
      <c r="I89" s="82"/>
      <c r="J89" s="82"/>
      <c r="K89" s="82"/>
      <c r="L89" s="82"/>
      <c r="M89" s="82"/>
    </row>
    <row r="90" spans="1:13">
      <c r="A90" s="82"/>
      <c r="B90" s="82"/>
      <c r="C90" s="82"/>
      <c r="D90" s="82"/>
      <c r="E90" s="82"/>
      <c r="F90" s="82"/>
      <c r="G90" s="82"/>
      <c r="H90" s="82"/>
      <c r="I90" s="82"/>
      <c r="J90" s="82"/>
      <c r="K90" s="82"/>
      <c r="L90" s="82"/>
      <c r="M90" s="82"/>
    </row>
    <row r="91" spans="1:13">
      <c r="A91" s="82"/>
      <c r="B91" s="82"/>
      <c r="C91" s="82"/>
      <c r="D91" s="82"/>
      <c r="E91" s="82"/>
      <c r="F91" s="82"/>
      <c r="G91" s="82"/>
      <c r="H91" s="82"/>
      <c r="I91" s="82"/>
      <c r="J91" s="82"/>
      <c r="K91" s="82"/>
      <c r="L91" s="82"/>
      <c r="M91" s="82"/>
    </row>
    <row r="92" spans="1:13">
      <c r="A92" s="82"/>
      <c r="B92" s="82"/>
      <c r="C92" s="82"/>
      <c r="D92" s="82"/>
      <c r="E92" s="82"/>
      <c r="F92" s="82"/>
      <c r="G92" s="82"/>
      <c r="H92" s="82"/>
      <c r="I92" s="82"/>
      <c r="J92" s="82"/>
      <c r="K92" s="82"/>
      <c r="L92" s="82"/>
      <c r="M92" s="82"/>
    </row>
    <row r="93" spans="1:13">
      <c r="A93" s="82"/>
      <c r="B93" s="82"/>
      <c r="C93" s="82"/>
      <c r="D93" s="82"/>
      <c r="E93" s="82"/>
      <c r="F93" s="82"/>
      <c r="G93" s="82"/>
      <c r="H93" s="82"/>
      <c r="I93" s="82"/>
      <c r="J93" s="82"/>
      <c r="K93" s="82"/>
      <c r="L93" s="82"/>
      <c r="M93" s="82"/>
    </row>
    <row r="94" spans="1:13">
      <c r="A94" s="82"/>
      <c r="B94" s="82"/>
      <c r="C94" s="82"/>
      <c r="D94" s="82"/>
      <c r="E94" s="82"/>
      <c r="F94" s="82"/>
      <c r="G94" s="82"/>
      <c r="H94" s="82"/>
      <c r="I94" s="82"/>
      <c r="J94" s="82"/>
      <c r="K94" s="82"/>
      <c r="L94" s="82"/>
      <c r="M94" s="82"/>
    </row>
    <row r="95" spans="1:13">
      <c r="A95" s="82"/>
      <c r="B95" s="82"/>
      <c r="C95" s="82"/>
      <c r="D95" s="82"/>
      <c r="E95" s="82"/>
      <c r="F95" s="82"/>
      <c r="G95" s="82"/>
      <c r="H95" s="82"/>
      <c r="I95" s="82"/>
      <c r="J95" s="82"/>
      <c r="K95" s="82"/>
      <c r="L95" s="82"/>
      <c r="M95" s="82"/>
    </row>
    <row r="96" spans="1:13">
      <c r="A96" s="82"/>
      <c r="B96" s="82"/>
      <c r="C96" s="82"/>
      <c r="D96" s="82"/>
      <c r="E96" s="82"/>
      <c r="F96" s="82"/>
      <c r="G96" s="82"/>
      <c r="H96" s="82"/>
      <c r="I96" s="82"/>
      <c r="J96" s="82"/>
      <c r="K96" s="82"/>
      <c r="L96" s="82"/>
      <c r="M96" s="82"/>
    </row>
    <row r="97" spans="1:13">
      <c r="A97" s="82"/>
      <c r="B97" s="82"/>
      <c r="C97" s="82"/>
      <c r="D97" s="82"/>
      <c r="E97" s="82"/>
      <c r="F97" s="82"/>
      <c r="G97" s="82"/>
      <c r="H97" s="82"/>
      <c r="I97" s="82"/>
      <c r="J97" s="82"/>
      <c r="K97" s="82"/>
      <c r="L97" s="82"/>
      <c r="M97" s="82"/>
    </row>
    <row r="98" spans="1:13">
      <c r="A98" s="82"/>
      <c r="B98" s="82"/>
      <c r="C98" s="82"/>
      <c r="D98" s="82"/>
      <c r="E98" s="82"/>
      <c r="F98" s="82"/>
      <c r="G98" s="82"/>
      <c r="H98" s="82"/>
      <c r="I98" s="82"/>
      <c r="J98" s="82"/>
      <c r="K98" s="82"/>
      <c r="L98" s="82"/>
      <c r="M98" s="82"/>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xr:uid="{3FD2D085-B666-4279-9F3B-77C2E93EF05D}"/>
    <hyperlink ref="A29" r:id="rId2" xr:uid="{B235E33B-D562-44EB-A821-80831210232C}"/>
  </hyperlinks>
  <pageMargins left="0.7" right="0.7" top="0.75" bottom="0.75" header="0.3" footer="0.3"/>
  <pageSetup paperSize="9" orientation="portrait"/>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839E-E95C-4DFC-8EF3-BD3716084F28}">
  <dimension ref="A1:M98"/>
  <sheetViews>
    <sheetView topLeftCell="A77" zoomScale="84" zoomScaleNormal="84" workbookViewId="0">
      <selection activeCell="H83" sqref="H83:I83"/>
    </sheetView>
  </sheetViews>
  <sheetFormatPr defaultRowHeight="1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c r="A1" s="228" t="s">
        <v>81</v>
      </c>
      <c r="B1" s="229"/>
      <c r="E1" s="230" t="s">
        <v>76</v>
      </c>
      <c r="F1" s="230"/>
      <c r="G1" s="230"/>
      <c r="H1" s="230"/>
    </row>
    <row r="2" spans="1:9" s="39" customFormat="1" ht="33.6" customHeight="1">
      <c r="A2" s="229"/>
      <c r="B2" s="229"/>
      <c r="E2" s="230"/>
      <c r="F2" s="230"/>
      <c r="G2" s="230"/>
      <c r="H2" s="230"/>
    </row>
    <row r="3" spans="1:9" s="39" customFormat="1">
      <c r="A3" s="229"/>
      <c r="B3" s="229"/>
    </row>
    <row r="4" spans="1:9" s="39" customFormat="1"/>
    <row r="5" spans="1:9" s="39" customFormat="1" ht="47.85" customHeight="1">
      <c r="A5" s="231" t="s">
        <v>80</v>
      </c>
      <c r="B5" s="231"/>
      <c r="C5" s="231"/>
      <c r="D5" s="231"/>
      <c r="E5" s="231"/>
      <c r="F5" s="231"/>
      <c r="G5" s="231"/>
      <c r="H5" s="231"/>
      <c r="I5" s="231"/>
    </row>
    <row r="6" spans="1:9" s="39" customFormat="1"/>
    <row r="7" spans="1:9" s="39" customFormat="1" ht="22.15" customHeight="1">
      <c r="A7" s="38" t="s">
        <v>474</v>
      </c>
    </row>
    <row r="8" spans="1:9" s="39" customFormat="1" ht="20.100000000000001" customHeight="1">
      <c r="A8" s="38" t="s">
        <v>330</v>
      </c>
    </row>
    <row r="9" spans="1:9" s="39" customFormat="1" ht="21.6" customHeight="1">
      <c r="A9" s="38" t="s">
        <v>79</v>
      </c>
    </row>
    <row r="10" spans="1:9" s="39" customFormat="1" ht="20.100000000000001" customHeight="1">
      <c r="A10" s="38" t="s">
        <v>475</v>
      </c>
    </row>
    <row r="11" spans="1:9" s="39" customFormat="1"/>
    <row r="12" spans="1:9" s="39" customFormat="1" ht="82.7" customHeight="1">
      <c r="B12" s="232" t="s">
        <v>78</v>
      </c>
      <c r="C12" s="233"/>
      <c r="D12" s="233"/>
      <c r="E12" s="233"/>
      <c r="F12" s="233"/>
      <c r="G12" s="233"/>
      <c r="H12" s="233"/>
      <c r="I12" s="233"/>
    </row>
    <row r="13" spans="1:9" s="39" customFormat="1"/>
    <row r="14" spans="1:9" s="39"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4</v>
      </c>
      <c r="D16" s="4" t="s">
        <v>5</v>
      </c>
      <c r="E16" s="5" t="s">
        <v>6</v>
      </c>
      <c r="F16" s="5" t="s">
        <v>7</v>
      </c>
      <c r="G16" s="5" t="s">
        <v>8</v>
      </c>
      <c r="H16" s="6" t="s">
        <v>9</v>
      </c>
      <c r="I16" s="5" t="s">
        <v>10</v>
      </c>
    </row>
    <row r="17" spans="1:9" ht="16.5" thickBot="1">
      <c r="A17" s="7" t="s">
        <v>11</v>
      </c>
      <c r="B17" s="41">
        <v>20</v>
      </c>
      <c r="C17" s="42">
        <f>ROUND(C18+C25+C28,0)</f>
        <v>19</v>
      </c>
      <c r="D17" s="43">
        <f>C17/$B$17</f>
        <v>0.95</v>
      </c>
      <c r="E17" s="36"/>
      <c r="F17" s="42">
        <f>ROUND(F18+F25+F28,0)</f>
        <v>19</v>
      </c>
      <c r="G17" s="42">
        <f>ROUND(G18+G25+G28,0)</f>
        <v>19</v>
      </c>
      <c r="H17" s="43">
        <f>G17/$B$17</f>
        <v>0.95</v>
      </c>
      <c r="I17" s="8"/>
    </row>
    <row r="18" spans="1:9" ht="16.5" thickBot="1">
      <c r="A18" s="9" t="s">
        <v>12</v>
      </c>
      <c r="B18" s="44">
        <v>12</v>
      </c>
      <c r="C18" s="45">
        <f>IF(SUM(C19:C24)&gt;12,"12",SUM(C19:C24))</f>
        <v>12</v>
      </c>
      <c r="D18" s="46">
        <f>C18/B18</f>
        <v>1</v>
      </c>
      <c r="E18" s="34"/>
      <c r="F18" s="45">
        <f>IF(SUM(F19:F24)&gt;12,"12",SUM(F19:F24))</f>
        <v>12</v>
      </c>
      <c r="G18" s="45">
        <f>IF(SUM(G19:G24)&gt;12,"12",SUM(G19:G24))</f>
        <v>12</v>
      </c>
      <c r="H18" s="47">
        <f>G18/B18</f>
        <v>1</v>
      </c>
      <c r="I18" s="2"/>
    </row>
    <row r="19" spans="1:9" ht="112.5" thickBot="1">
      <c r="A19" s="10" t="s">
        <v>13</v>
      </c>
      <c r="B19" s="48">
        <v>2</v>
      </c>
      <c r="C19" s="11">
        <v>2</v>
      </c>
      <c r="D19" s="49">
        <f>IF(C19/B19&gt;1,"100%",C19/B19)</f>
        <v>1</v>
      </c>
      <c r="E19" s="12" t="s">
        <v>476</v>
      </c>
      <c r="F19" s="13">
        <v>2</v>
      </c>
      <c r="G19" s="14">
        <v>2</v>
      </c>
      <c r="H19" s="50">
        <f>IF(G19/B19&gt;1,"100%",G19/B19)</f>
        <v>1</v>
      </c>
      <c r="I19" s="12" t="s">
        <v>476</v>
      </c>
    </row>
    <row r="20" spans="1:9" ht="48.75" thickBot="1">
      <c r="A20" s="15" t="s">
        <v>14</v>
      </c>
      <c r="B20" s="48">
        <v>2</v>
      </c>
      <c r="C20" s="11">
        <v>2</v>
      </c>
      <c r="D20" s="49">
        <f t="shared" ref="D20:D24" si="0">IF(C20/B20&gt;1,"100%",C20/B20)</f>
        <v>1</v>
      </c>
      <c r="E20" s="202" t="s">
        <v>196</v>
      </c>
      <c r="F20" s="13">
        <v>2</v>
      </c>
      <c r="G20" s="14">
        <v>2</v>
      </c>
      <c r="H20" s="50">
        <f t="shared" ref="H20:H24" si="1">IF(G20/B20&gt;1,"100%",G20/B20)</f>
        <v>1</v>
      </c>
      <c r="I20" s="12" t="s">
        <v>196</v>
      </c>
    </row>
    <row r="21" spans="1:9" ht="16.5" thickBot="1">
      <c r="A21" s="15" t="s">
        <v>15</v>
      </c>
      <c r="B21" s="48">
        <v>2</v>
      </c>
      <c r="C21" s="11">
        <v>2</v>
      </c>
      <c r="D21" s="49">
        <f t="shared" si="0"/>
        <v>1</v>
      </c>
      <c r="E21" s="202" t="s">
        <v>197</v>
      </c>
      <c r="F21" s="13">
        <v>2</v>
      </c>
      <c r="G21" s="14">
        <v>2</v>
      </c>
      <c r="H21" s="50">
        <f t="shared" si="1"/>
        <v>1</v>
      </c>
      <c r="I21" s="12" t="s">
        <v>197</v>
      </c>
    </row>
    <row r="22" spans="1:9" ht="48.75" thickBot="1">
      <c r="A22" s="15" t="s">
        <v>16</v>
      </c>
      <c r="B22" s="48">
        <v>2</v>
      </c>
      <c r="C22" s="11">
        <v>2</v>
      </c>
      <c r="D22" s="49">
        <f t="shared" si="0"/>
        <v>1</v>
      </c>
      <c r="E22" s="202" t="s">
        <v>198</v>
      </c>
      <c r="F22" s="13">
        <v>2</v>
      </c>
      <c r="G22" s="14">
        <v>2</v>
      </c>
      <c r="H22" s="50">
        <f t="shared" si="1"/>
        <v>1</v>
      </c>
      <c r="I22" s="12" t="s">
        <v>198</v>
      </c>
    </row>
    <row r="23" spans="1:9" ht="24.75" thickBot="1">
      <c r="A23" s="15" t="s">
        <v>17</v>
      </c>
      <c r="B23" s="48">
        <v>2</v>
      </c>
      <c r="C23" s="11">
        <v>2</v>
      </c>
      <c r="D23" s="49">
        <f t="shared" si="0"/>
        <v>1</v>
      </c>
      <c r="E23" s="202" t="s">
        <v>199</v>
      </c>
      <c r="F23" s="13">
        <v>2</v>
      </c>
      <c r="G23" s="14">
        <v>2</v>
      </c>
      <c r="H23" s="50">
        <f t="shared" si="1"/>
        <v>1</v>
      </c>
      <c r="I23" s="12" t="s">
        <v>199</v>
      </c>
    </row>
    <row r="24" spans="1:9" ht="24.75" thickBot="1">
      <c r="A24" s="15" t="s">
        <v>18</v>
      </c>
      <c r="B24" s="48">
        <v>2</v>
      </c>
      <c r="C24" s="11">
        <v>2</v>
      </c>
      <c r="D24" s="49">
        <f t="shared" si="0"/>
        <v>1</v>
      </c>
      <c r="E24" s="12" t="s">
        <v>477</v>
      </c>
      <c r="F24" s="13">
        <v>2</v>
      </c>
      <c r="G24" s="14">
        <v>2</v>
      </c>
      <c r="H24" s="50">
        <f t="shared" si="1"/>
        <v>1</v>
      </c>
      <c r="I24" s="12" t="s">
        <v>477</v>
      </c>
    </row>
    <row r="25" spans="1:9" ht="16.5" thickBot="1">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c r="A26" s="15" t="s">
        <v>20</v>
      </c>
      <c r="B26" s="51">
        <v>2</v>
      </c>
      <c r="C26" s="11">
        <v>2</v>
      </c>
      <c r="D26" s="49">
        <f>IF(C26/B26&gt;1,"100%",C26/B26)</f>
        <v>1</v>
      </c>
      <c r="E26" s="12" t="s">
        <v>478</v>
      </c>
      <c r="F26" s="13">
        <v>2</v>
      </c>
      <c r="G26" s="14">
        <v>2</v>
      </c>
      <c r="H26" s="50">
        <f>IF(G26/B26&gt;1,"100%",G26/B26)</f>
        <v>1</v>
      </c>
      <c r="I26" s="12" t="s">
        <v>478</v>
      </c>
    </row>
    <row r="27" spans="1:9" ht="40.5" thickBot="1">
      <c r="A27" s="10" t="s">
        <v>21</v>
      </c>
      <c r="B27" s="48">
        <v>2</v>
      </c>
      <c r="C27" s="11">
        <v>2</v>
      </c>
      <c r="D27" s="49">
        <f>IF(C27/B27&gt;1,"100%",C27/B27)</f>
        <v>1</v>
      </c>
      <c r="E27" s="12" t="s">
        <v>201</v>
      </c>
      <c r="F27" s="13">
        <v>2</v>
      </c>
      <c r="G27" s="14">
        <v>2</v>
      </c>
      <c r="H27" s="50">
        <f>IF(G27/B27&gt;1,"100%",G27/B27)</f>
        <v>1</v>
      </c>
      <c r="I27" s="12" t="s">
        <v>201</v>
      </c>
    </row>
    <row r="28" spans="1:9" ht="16.5" thickBot="1">
      <c r="A28" s="9" t="s">
        <v>22</v>
      </c>
      <c r="B28" s="44">
        <v>4</v>
      </c>
      <c r="C28" s="45">
        <f>IF(SUM(C29:C30)&gt;4,"4",SUM(C29:C30))</f>
        <v>3</v>
      </c>
      <c r="D28" s="46">
        <f>C28/B28</f>
        <v>0.75</v>
      </c>
      <c r="E28" s="37"/>
      <c r="F28" s="45">
        <f t="shared" ref="F28:G28" si="3">IF(SUM(F29:F30)&gt;4,"4",SUM(F29:F30))</f>
        <v>3</v>
      </c>
      <c r="G28" s="45">
        <f t="shared" si="3"/>
        <v>3</v>
      </c>
      <c r="H28" s="47">
        <f>G28/B28</f>
        <v>0.75</v>
      </c>
      <c r="I28" s="17"/>
    </row>
    <row r="29" spans="1:9" ht="60.75" thickBot="1">
      <c r="A29" s="15" t="s">
        <v>23</v>
      </c>
      <c r="B29" s="48">
        <v>2</v>
      </c>
      <c r="C29" s="11">
        <v>2</v>
      </c>
      <c r="D29" s="49">
        <f>IF(C29/B29&gt;1,"100%",C29/B29)</f>
        <v>1</v>
      </c>
      <c r="E29" s="12" t="s">
        <v>479</v>
      </c>
      <c r="F29" s="13">
        <v>2</v>
      </c>
      <c r="G29" s="14">
        <v>2</v>
      </c>
      <c r="H29" s="50">
        <f>IF(G29/B29&gt;1,"100%",G29/B29)</f>
        <v>1</v>
      </c>
      <c r="I29" s="12" t="s">
        <v>479</v>
      </c>
    </row>
    <row r="30" spans="1:9" ht="16.5" thickBot="1">
      <c r="A30" s="10" t="e">
        <f>+ Sử dụng thành thạo phần mềm dạy học E30chuyên ngành để thiết kế bài giảng, tài liệu giảng dạy.</f>
        <v>#NAME?</v>
      </c>
      <c r="B30" s="48">
        <v>2</v>
      </c>
      <c r="C30" s="11">
        <v>1</v>
      </c>
      <c r="D30" s="49">
        <f>IF(C30/B30&gt;1,"100%",C30/B30)</f>
        <v>0.5</v>
      </c>
      <c r="E30" s="12" t="s">
        <v>203</v>
      </c>
      <c r="F30" s="13">
        <v>1</v>
      </c>
      <c r="G30" s="14">
        <v>1</v>
      </c>
      <c r="H30" s="50">
        <f>IF(G30/B30&gt;1,"100%",G30/B30)</f>
        <v>0.5</v>
      </c>
      <c r="I30" s="12" t="s">
        <v>203</v>
      </c>
    </row>
    <row r="31" spans="1:9" ht="16.5" thickBot="1">
      <c r="A31" s="7" t="s">
        <v>25</v>
      </c>
      <c r="B31" s="41">
        <v>52</v>
      </c>
      <c r="C31" s="42">
        <f>ROUND(C32+C35+C42+C47+C50+C53+C56+C61+C64,0)</f>
        <v>48</v>
      </c>
      <c r="D31" s="43">
        <f>C31/$B$31</f>
        <v>0.92307692307692313</v>
      </c>
      <c r="E31" s="35"/>
      <c r="F31" s="42">
        <f t="shared" ref="F31:G31" si="4">ROUND(F32+F35+F42+F47+F50+F53+F56+F61+F64,0)</f>
        <v>48</v>
      </c>
      <c r="G31" s="42">
        <f t="shared" si="4"/>
        <v>48</v>
      </c>
      <c r="H31" s="43">
        <f>G31/$B$31</f>
        <v>0.92307692307692313</v>
      </c>
      <c r="I31" s="18"/>
    </row>
    <row r="32" spans="1:9" ht="32.25" thickBot="1">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c r="A33" s="15" t="s">
        <v>27</v>
      </c>
      <c r="B33" s="48">
        <v>2</v>
      </c>
      <c r="C33" s="11">
        <v>2</v>
      </c>
      <c r="D33" s="49">
        <f>IF(C33/B33&gt;1,"100%",C33/B33)</f>
        <v>1</v>
      </c>
      <c r="E33" s="12" t="s">
        <v>480</v>
      </c>
      <c r="F33" s="13">
        <v>2</v>
      </c>
      <c r="G33" s="14">
        <v>2</v>
      </c>
      <c r="H33" s="50">
        <f>IF(G33/B33&gt;1,"100%",G33/B33)</f>
        <v>1</v>
      </c>
      <c r="I33" s="12" t="s">
        <v>480</v>
      </c>
    </row>
    <row r="34" spans="1:9" ht="16.5" thickBot="1">
      <c r="A34" s="15" t="s">
        <v>28</v>
      </c>
      <c r="B34" s="48">
        <v>2</v>
      </c>
      <c r="C34" s="11">
        <v>2</v>
      </c>
      <c r="D34" s="49">
        <f>IF(C34/B34&gt;1,"100%",C34/B34)</f>
        <v>1</v>
      </c>
      <c r="E34" s="12" t="s">
        <v>481</v>
      </c>
      <c r="F34" s="13">
        <v>2</v>
      </c>
      <c r="G34" s="14">
        <v>2</v>
      </c>
      <c r="H34" s="50">
        <f>IF(G34/B34&gt;1,"100%",G34/B34)</f>
        <v>1</v>
      </c>
      <c r="I34" s="12" t="s">
        <v>481</v>
      </c>
    </row>
    <row r="35" spans="1:9" ht="32.25" thickBot="1">
      <c r="A35" s="9" t="s">
        <v>29</v>
      </c>
      <c r="B35" s="44">
        <v>12</v>
      </c>
      <c r="C35" s="45">
        <f>IF(SUM(C36:C41)&gt;12,"12",SUM(C36:C41))</f>
        <v>11</v>
      </c>
      <c r="D35" s="46">
        <f>C35/B35</f>
        <v>0.91666666666666663</v>
      </c>
      <c r="E35" s="37"/>
      <c r="F35" s="45">
        <f t="shared" ref="F35:G35" si="6">IF(SUM(F36:F41)&gt;12,"12",SUM(F36:F41))</f>
        <v>11</v>
      </c>
      <c r="G35" s="45">
        <f t="shared" si="6"/>
        <v>11</v>
      </c>
      <c r="H35" s="47">
        <f>G35/B35</f>
        <v>0.91666666666666663</v>
      </c>
      <c r="I35" s="19"/>
    </row>
    <row r="36" spans="1:9" ht="39.75" thickBot="1">
      <c r="A36" s="20" t="s">
        <v>30</v>
      </c>
      <c r="B36" s="48">
        <v>2</v>
      </c>
      <c r="C36" s="11">
        <v>2</v>
      </c>
      <c r="D36" s="49">
        <f>IF(C36/B36&gt;1,"100%",C36/B36)</f>
        <v>1</v>
      </c>
      <c r="E36" s="12" t="s">
        <v>84</v>
      </c>
      <c r="F36" s="13">
        <v>2</v>
      </c>
      <c r="G36" s="14">
        <v>2</v>
      </c>
      <c r="H36" s="50">
        <f>IF(G36/B36&gt;1,"100%",G36/B36)</f>
        <v>1</v>
      </c>
      <c r="I36" s="12" t="s">
        <v>84</v>
      </c>
    </row>
    <row r="37" spans="1:9" ht="24.75" thickBot="1">
      <c r="A37" s="15" t="s">
        <v>31</v>
      </c>
      <c r="B37" s="48">
        <v>2</v>
      </c>
      <c r="C37" s="11">
        <v>2</v>
      </c>
      <c r="D37" s="49">
        <f t="shared" ref="D37:D41" si="7">IF(C37/B37&gt;1,"100%",C37/B37)</f>
        <v>1</v>
      </c>
      <c r="E37" s="12" t="s">
        <v>161</v>
      </c>
      <c r="F37" s="13">
        <v>2</v>
      </c>
      <c r="G37" s="14">
        <v>2</v>
      </c>
      <c r="H37" s="50">
        <f t="shared" ref="H37:H41" si="8">IF(G37/B37&gt;1,"100%",G37/B37)</f>
        <v>1</v>
      </c>
      <c r="I37" s="12" t="s">
        <v>161</v>
      </c>
    </row>
    <row r="38" spans="1:9" ht="36.75" thickBot="1">
      <c r="A38" s="15" t="s">
        <v>32</v>
      </c>
      <c r="B38" s="48">
        <v>2</v>
      </c>
      <c r="C38" s="11">
        <v>2</v>
      </c>
      <c r="D38" s="49">
        <f t="shared" si="7"/>
        <v>1</v>
      </c>
      <c r="E38" s="12" t="s">
        <v>161</v>
      </c>
      <c r="F38" s="13">
        <v>2</v>
      </c>
      <c r="G38" s="14">
        <v>2</v>
      </c>
      <c r="H38" s="50">
        <f t="shared" si="8"/>
        <v>1</v>
      </c>
      <c r="I38" s="12" t="s">
        <v>161</v>
      </c>
    </row>
    <row r="39" spans="1:9" ht="24.75" thickBot="1">
      <c r="A39" s="15" t="s">
        <v>33</v>
      </c>
      <c r="B39" s="48">
        <v>2</v>
      </c>
      <c r="C39" s="11">
        <v>2</v>
      </c>
      <c r="D39" s="49">
        <f t="shared" si="7"/>
        <v>1</v>
      </c>
      <c r="E39" s="12" t="s">
        <v>205</v>
      </c>
      <c r="F39" s="13">
        <v>2</v>
      </c>
      <c r="G39" s="14">
        <v>2</v>
      </c>
      <c r="H39" s="50">
        <f t="shared" si="8"/>
        <v>1</v>
      </c>
      <c r="I39" s="12" t="s">
        <v>205</v>
      </c>
    </row>
    <row r="40" spans="1:9" ht="24.75" thickBot="1">
      <c r="A40" s="15" t="s">
        <v>34</v>
      </c>
      <c r="B40" s="48">
        <v>2</v>
      </c>
      <c r="C40" s="11">
        <v>1</v>
      </c>
      <c r="D40" s="49">
        <f t="shared" si="7"/>
        <v>0.5</v>
      </c>
      <c r="E40" s="12" t="s">
        <v>206</v>
      </c>
      <c r="F40" s="13">
        <v>1</v>
      </c>
      <c r="G40" s="14">
        <v>1</v>
      </c>
      <c r="H40" s="50">
        <f t="shared" si="8"/>
        <v>0.5</v>
      </c>
      <c r="I40" s="12" t="s">
        <v>206</v>
      </c>
    </row>
    <row r="41" spans="1:9" ht="48.75" thickBot="1">
      <c r="A41" s="15" t="s">
        <v>35</v>
      </c>
      <c r="B41" s="48">
        <v>2</v>
      </c>
      <c r="C41" s="11">
        <v>2</v>
      </c>
      <c r="D41" s="49">
        <f t="shared" si="7"/>
        <v>1</v>
      </c>
      <c r="E41" s="12" t="s">
        <v>482</v>
      </c>
      <c r="F41" s="13">
        <v>2</v>
      </c>
      <c r="G41" s="14">
        <v>2</v>
      </c>
      <c r="H41" s="50">
        <f t="shared" si="8"/>
        <v>1</v>
      </c>
      <c r="I41" s="12" t="s">
        <v>482</v>
      </c>
    </row>
    <row r="42" spans="1:9" ht="32.25" thickBot="1">
      <c r="A42" s="9" t="s">
        <v>36</v>
      </c>
      <c r="B42" s="44">
        <v>8</v>
      </c>
      <c r="C42" s="45">
        <f>IF(SUM(C43:C46)&gt;8,"8",SUM(C43:C46))</f>
        <v>6</v>
      </c>
      <c r="D42" s="46">
        <f>C42/B42</f>
        <v>0.75</v>
      </c>
      <c r="E42" s="37"/>
      <c r="F42" s="45">
        <f t="shared" ref="F42:G42" si="9">IF(SUM(F43:F46)&gt;8,"8",SUM(F43:F46))</f>
        <v>6</v>
      </c>
      <c r="G42" s="45">
        <f t="shared" si="9"/>
        <v>6</v>
      </c>
      <c r="H42" s="47">
        <f>G42/B42</f>
        <v>0.75</v>
      </c>
      <c r="I42" s="19"/>
    </row>
    <row r="43" spans="1:9" ht="36.75" thickBot="1">
      <c r="A43" s="15" t="s">
        <v>37</v>
      </c>
      <c r="B43" s="48">
        <v>2</v>
      </c>
      <c r="C43" s="11">
        <v>2</v>
      </c>
      <c r="D43" s="49">
        <f>IF(C43/B43&gt;1,"100%",C43/B43)</f>
        <v>1</v>
      </c>
      <c r="E43" s="12" t="s">
        <v>207</v>
      </c>
      <c r="F43" s="13">
        <v>2</v>
      </c>
      <c r="G43" s="14">
        <v>2</v>
      </c>
      <c r="H43" s="50">
        <f>IF(G43/B43&gt;1,"100",G43/B43)</f>
        <v>1</v>
      </c>
      <c r="I43" s="12" t="s">
        <v>207</v>
      </c>
    </row>
    <row r="44" spans="1:9" ht="24.75" thickBot="1">
      <c r="A44" s="15" t="s">
        <v>38</v>
      </c>
      <c r="B44" s="48">
        <v>2</v>
      </c>
      <c r="C44" s="11">
        <v>2</v>
      </c>
      <c r="D44" s="49">
        <f t="shared" ref="D44:D46" si="10">IF(C44/B44&gt;1,"100%",C44/B44)</f>
        <v>1</v>
      </c>
      <c r="E44" s="12" t="s">
        <v>208</v>
      </c>
      <c r="F44" s="13">
        <v>2</v>
      </c>
      <c r="G44" s="14">
        <v>2</v>
      </c>
      <c r="H44" s="50">
        <f t="shared" ref="H44:H46" si="11">IF(G44/B44&gt;1,"100",G44/B44)</f>
        <v>1</v>
      </c>
      <c r="I44" s="12" t="s">
        <v>208</v>
      </c>
    </row>
    <row r="45" spans="1:9" ht="49.5" customHeight="1" thickBot="1">
      <c r="A45" s="15" t="s">
        <v>39</v>
      </c>
      <c r="B45" s="48">
        <v>2</v>
      </c>
      <c r="C45" s="11">
        <v>1</v>
      </c>
      <c r="D45" s="49">
        <f t="shared" si="10"/>
        <v>0.5</v>
      </c>
      <c r="E45" s="12" t="s">
        <v>209</v>
      </c>
      <c r="F45" s="13">
        <v>1</v>
      </c>
      <c r="G45" s="14">
        <v>1</v>
      </c>
      <c r="H45" s="50">
        <f t="shared" si="11"/>
        <v>0.5</v>
      </c>
      <c r="I45" s="12" t="s">
        <v>209</v>
      </c>
    </row>
    <row r="46" spans="1:9" ht="44.1" customHeight="1" thickBot="1">
      <c r="A46" s="15" t="s">
        <v>40</v>
      </c>
      <c r="B46" s="48">
        <v>2</v>
      </c>
      <c r="C46" s="11">
        <v>1</v>
      </c>
      <c r="D46" s="49">
        <f t="shared" si="10"/>
        <v>0.5</v>
      </c>
      <c r="E46" s="12" t="s">
        <v>210</v>
      </c>
      <c r="F46" s="13">
        <v>1</v>
      </c>
      <c r="G46" s="14">
        <v>1</v>
      </c>
      <c r="H46" s="50">
        <f t="shared" si="11"/>
        <v>0.5</v>
      </c>
      <c r="I46" s="12" t="s">
        <v>210</v>
      </c>
    </row>
    <row r="47" spans="1:9" ht="32.25" thickBot="1">
      <c r="A47" s="9" t="s">
        <v>41</v>
      </c>
      <c r="B47" s="44">
        <v>4</v>
      </c>
      <c r="C47" s="45">
        <f>IF(SUM(C48:C49)&gt;4,"4",SUM(C48:C49))</f>
        <v>3</v>
      </c>
      <c r="D47" s="46">
        <f>C47/B47</f>
        <v>0.75</v>
      </c>
      <c r="E47" s="37"/>
      <c r="F47" s="45">
        <f t="shared" ref="F47:G47" si="12">IF(SUM(F48:F49)&gt;4,"4",SUM(F48:F49))</f>
        <v>3</v>
      </c>
      <c r="G47" s="45">
        <f t="shared" si="12"/>
        <v>3</v>
      </c>
      <c r="H47" s="47">
        <f>G47/B47</f>
        <v>0.75</v>
      </c>
      <c r="I47" s="19"/>
    </row>
    <row r="48" spans="1:9" ht="84.75" thickBot="1">
      <c r="A48" s="15" t="s">
        <v>42</v>
      </c>
      <c r="B48" s="48">
        <v>2</v>
      </c>
      <c r="C48" s="11">
        <v>1</v>
      </c>
      <c r="D48" s="49">
        <f>IF(C48/B48&gt;1,"100%",C48/B48)</f>
        <v>0.5</v>
      </c>
      <c r="E48" s="202" t="s">
        <v>211</v>
      </c>
      <c r="F48" s="13">
        <v>1</v>
      </c>
      <c r="G48" s="14">
        <v>1</v>
      </c>
      <c r="H48" s="50">
        <f>IF(G48/B48&gt;1,"100%",G48/B48)</f>
        <v>0.5</v>
      </c>
      <c r="I48" s="12" t="s">
        <v>211</v>
      </c>
    </row>
    <row r="49" spans="1:9" ht="48.75" thickBot="1">
      <c r="A49" s="15" t="s">
        <v>43</v>
      </c>
      <c r="B49" s="48">
        <v>2</v>
      </c>
      <c r="C49" s="11">
        <v>2</v>
      </c>
      <c r="D49" s="49">
        <f>IF(C49/B49&gt;1,"100%",C49/B49)</f>
        <v>1</v>
      </c>
      <c r="E49" s="202" t="s">
        <v>212</v>
      </c>
      <c r="F49" s="13">
        <v>2</v>
      </c>
      <c r="G49" s="14">
        <v>2</v>
      </c>
      <c r="H49" s="50">
        <f>IF(G49/B49&gt;1,"100%",G49/B49)</f>
        <v>1</v>
      </c>
      <c r="I49" s="12" t="s">
        <v>212</v>
      </c>
    </row>
    <row r="50" spans="1:9" ht="16.5" thickBot="1">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c r="A51" s="15" t="s">
        <v>45</v>
      </c>
      <c r="B51" s="48">
        <v>2</v>
      </c>
      <c r="C51" s="11">
        <v>2</v>
      </c>
      <c r="D51" s="49">
        <f>IF(C51/B51&gt;1,"100%",C51/B51)</f>
        <v>1</v>
      </c>
      <c r="E51" s="202" t="s">
        <v>213</v>
      </c>
      <c r="F51" s="13">
        <v>2</v>
      </c>
      <c r="G51" s="14">
        <v>2</v>
      </c>
      <c r="H51" s="50">
        <f>IF(G51/B51&gt;1,"100%",G51/B51)</f>
        <v>1</v>
      </c>
      <c r="I51" s="12" t="s">
        <v>213</v>
      </c>
    </row>
    <row r="52" spans="1:9" ht="28.5" thickBot="1">
      <c r="A52" s="10" t="s">
        <v>75</v>
      </c>
      <c r="B52" s="48">
        <v>2</v>
      </c>
      <c r="C52" s="11">
        <v>2</v>
      </c>
      <c r="D52" s="49">
        <f>IF(C52/B52&gt;1,"100%",C52/B52)</f>
        <v>1</v>
      </c>
      <c r="E52" s="202" t="s">
        <v>214</v>
      </c>
      <c r="F52" s="13">
        <v>2</v>
      </c>
      <c r="G52" s="14">
        <v>2</v>
      </c>
      <c r="H52" s="50">
        <f>IF(G52/B52&gt;1,"100%",G52/B52)</f>
        <v>1</v>
      </c>
      <c r="I52" s="12" t="s">
        <v>214</v>
      </c>
    </row>
    <row r="53" spans="1:9" ht="32.25" thickBot="1">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c r="A54" s="15" t="s">
        <v>47</v>
      </c>
      <c r="B54" s="48">
        <v>2</v>
      </c>
      <c r="C54" s="11">
        <v>2</v>
      </c>
      <c r="D54" s="49">
        <f>IF(C54/B54&gt;1,"100%",C54/B54)</f>
        <v>1</v>
      </c>
      <c r="E54" s="202" t="s">
        <v>171</v>
      </c>
      <c r="F54" s="13">
        <v>2</v>
      </c>
      <c r="G54" s="14">
        <v>2</v>
      </c>
      <c r="H54" s="50">
        <f>IF(G54/B54&gt;1,"100%",G54/B54)</f>
        <v>1</v>
      </c>
      <c r="I54" s="12" t="s">
        <v>171</v>
      </c>
    </row>
    <row r="55" spans="1:9" ht="36.75" thickBot="1">
      <c r="A55" s="15" t="s">
        <v>48</v>
      </c>
      <c r="B55" s="48">
        <v>2</v>
      </c>
      <c r="C55" s="11">
        <v>2</v>
      </c>
      <c r="D55" s="49">
        <f>IF(C55/B55&gt;1,"100%",C55/B55)</f>
        <v>1</v>
      </c>
      <c r="E55" s="202" t="s">
        <v>215</v>
      </c>
      <c r="F55" s="13">
        <v>2</v>
      </c>
      <c r="G55" s="14">
        <v>2</v>
      </c>
      <c r="H55" s="50">
        <f>IF(G55/B55&gt;1,"100%",G55/B55)</f>
        <v>1</v>
      </c>
      <c r="I55" s="12" t="s">
        <v>215</v>
      </c>
    </row>
    <row r="56" spans="1:9" ht="32.25" thickBot="1">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c r="A57" s="15" t="s">
        <v>50</v>
      </c>
      <c r="B57" s="48">
        <v>2</v>
      </c>
      <c r="C57" s="11">
        <v>2</v>
      </c>
      <c r="D57" s="49">
        <f>IF(C57/B57&gt;1,"100%",C57/B57)</f>
        <v>1</v>
      </c>
      <c r="E57" s="12" t="s">
        <v>216</v>
      </c>
      <c r="F57" s="13">
        <v>2</v>
      </c>
      <c r="G57" s="14">
        <v>2</v>
      </c>
      <c r="H57" s="50">
        <f>IF(G57/B57&gt;1,"100%",G57/B57)</f>
        <v>1</v>
      </c>
      <c r="I57" s="12" t="s">
        <v>216</v>
      </c>
    </row>
    <row r="58" spans="1:9" ht="36.75" thickBot="1">
      <c r="A58" s="15" t="s">
        <v>51</v>
      </c>
      <c r="B58" s="48">
        <v>2</v>
      </c>
      <c r="C58" s="11">
        <v>2</v>
      </c>
      <c r="D58" s="49">
        <f t="shared" ref="D58:D60" si="16">IF(C58/B58&gt;1,"100%",C58/B58)</f>
        <v>1</v>
      </c>
      <c r="E58" s="12" t="s">
        <v>217</v>
      </c>
      <c r="F58" s="13">
        <v>2</v>
      </c>
      <c r="G58" s="14">
        <v>2</v>
      </c>
      <c r="H58" s="50">
        <f t="shared" ref="H58:H60" si="17">IF(G58/B58&gt;1,"100%",G58/B58)</f>
        <v>1</v>
      </c>
      <c r="I58" s="12" t="s">
        <v>217</v>
      </c>
    </row>
    <row r="59" spans="1:9" ht="24.75" thickBot="1">
      <c r="A59" s="15" t="s">
        <v>52</v>
      </c>
      <c r="B59" s="48">
        <v>2</v>
      </c>
      <c r="C59" s="11">
        <v>2</v>
      </c>
      <c r="D59" s="49">
        <f t="shared" si="16"/>
        <v>1</v>
      </c>
      <c r="E59" s="12" t="s">
        <v>218</v>
      </c>
      <c r="F59" s="13">
        <v>2</v>
      </c>
      <c r="G59" s="14">
        <v>2</v>
      </c>
      <c r="H59" s="50">
        <f t="shared" si="17"/>
        <v>1</v>
      </c>
      <c r="I59" s="12" t="s">
        <v>218</v>
      </c>
    </row>
    <row r="60" spans="1:9" ht="36.75" thickBot="1">
      <c r="A60" s="15" t="s">
        <v>53</v>
      </c>
      <c r="B60" s="48">
        <v>2</v>
      </c>
      <c r="C60" s="11">
        <v>2</v>
      </c>
      <c r="D60" s="49">
        <f t="shared" si="16"/>
        <v>1</v>
      </c>
      <c r="E60" s="12" t="s">
        <v>219</v>
      </c>
      <c r="F60" s="13">
        <v>2</v>
      </c>
      <c r="G60" s="14">
        <v>2</v>
      </c>
      <c r="H60" s="50">
        <f t="shared" si="17"/>
        <v>1</v>
      </c>
      <c r="I60" s="12" t="s">
        <v>219</v>
      </c>
    </row>
    <row r="61" spans="1:9" ht="32.25" thickBot="1">
      <c r="A61" s="9" t="s">
        <v>54</v>
      </c>
      <c r="B61" s="44">
        <v>4</v>
      </c>
      <c r="C61" s="45">
        <f>IF(SUM(C62:C63)&gt;4,"4",SUM(C62:C63))</f>
        <v>4</v>
      </c>
      <c r="D61" s="46">
        <f>C61/B61</f>
        <v>1</v>
      </c>
      <c r="E61" s="37"/>
      <c r="F61" s="45">
        <f t="shared" ref="F61:G61" si="18">IF(SUM(F62:F63)&gt;4,"4",SUM(F62:F63))</f>
        <v>4</v>
      </c>
      <c r="G61" s="45">
        <f t="shared" si="18"/>
        <v>4</v>
      </c>
      <c r="H61" s="47">
        <f>G61/B61</f>
        <v>1</v>
      </c>
      <c r="I61" s="2"/>
    </row>
    <row r="62" spans="1:9" ht="36.75" thickBot="1">
      <c r="A62" s="15" t="s">
        <v>55</v>
      </c>
      <c r="B62" s="48">
        <v>2</v>
      </c>
      <c r="C62" s="11">
        <v>2</v>
      </c>
      <c r="D62" s="49">
        <f>IF(C62/B62&gt;1,"100%",C62/B62)</f>
        <v>1</v>
      </c>
      <c r="E62" s="12" t="s">
        <v>220</v>
      </c>
      <c r="F62" s="13">
        <v>2</v>
      </c>
      <c r="G62" s="14">
        <v>2</v>
      </c>
      <c r="H62" s="50">
        <f>IF(G62/B62&gt;1,"100",G62/B62)</f>
        <v>1</v>
      </c>
      <c r="I62" s="12" t="s">
        <v>220</v>
      </c>
    </row>
    <row r="63" spans="1:9" ht="24.75" thickBot="1">
      <c r="A63" s="15" t="s">
        <v>56</v>
      </c>
      <c r="B63" s="48">
        <v>2</v>
      </c>
      <c r="C63" s="11">
        <v>2</v>
      </c>
      <c r="D63" s="49">
        <f>IF(C63/B63&gt;1,"100%",C63/B63)</f>
        <v>1</v>
      </c>
      <c r="E63" s="12" t="s">
        <v>406</v>
      </c>
      <c r="F63" s="13">
        <v>2</v>
      </c>
      <c r="G63" s="14">
        <v>2</v>
      </c>
      <c r="H63" s="50">
        <f>IF(G63/B63&gt;1,"100",G63/B63)</f>
        <v>1</v>
      </c>
      <c r="I63" s="12" t="s">
        <v>406</v>
      </c>
    </row>
    <row r="64" spans="1:9" ht="16.5" thickBot="1">
      <c r="A64" s="22" t="s">
        <v>57</v>
      </c>
      <c r="B64" s="44">
        <v>4</v>
      </c>
      <c r="C64" s="45">
        <f>IF(SUM(C65:C66)&gt;4,"4",SUM(C65:C66))</f>
        <v>4</v>
      </c>
      <c r="D64" s="46">
        <f>C64/B64</f>
        <v>1</v>
      </c>
      <c r="E64" s="37"/>
      <c r="F64" s="45">
        <f t="shared" ref="F64:G64" si="19">IF(SUM(F65:F66)&gt;4,"4",SUM(F65:F66))</f>
        <v>4</v>
      </c>
      <c r="G64" s="45">
        <f t="shared" si="19"/>
        <v>4</v>
      </c>
      <c r="H64" s="47">
        <f>G64/B64</f>
        <v>1</v>
      </c>
      <c r="I64" s="2"/>
    </row>
    <row r="65" spans="1:9" ht="60.75" thickBot="1">
      <c r="A65" s="23" t="s">
        <v>58</v>
      </c>
      <c r="B65" s="48">
        <v>2</v>
      </c>
      <c r="C65" s="11">
        <v>2</v>
      </c>
      <c r="D65" s="49">
        <f>IF(C65/B65&gt;1,"100%",C65/B65)</f>
        <v>1</v>
      </c>
      <c r="E65" s="202" t="s">
        <v>221</v>
      </c>
      <c r="F65" s="13">
        <v>2</v>
      </c>
      <c r="G65" s="14">
        <v>2</v>
      </c>
      <c r="H65" s="50">
        <f>IF(G65/B65&gt;1,"100%",G65/B65)</f>
        <v>1</v>
      </c>
      <c r="I65" s="12" t="s">
        <v>221</v>
      </c>
    </row>
    <row r="66" spans="1:9" ht="72.75" thickBot="1">
      <c r="A66" s="24" t="s">
        <v>59</v>
      </c>
      <c r="B66" s="48">
        <v>2</v>
      </c>
      <c r="C66" s="11">
        <v>2</v>
      </c>
      <c r="D66" s="49">
        <f>IF(C66/B66&gt;1,"100%",C66/B66)</f>
        <v>1</v>
      </c>
      <c r="E66" s="12" t="s">
        <v>483</v>
      </c>
      <c r="F66" s="13">
        <v>2</v>
      </c>
      <c r="G66" s="14">
        <v>2</v>
      </c>
      <c r="H66" s="50">
        <f>IF(G66/B66&gt;1,"100%",G66/B66)</f>
        <v>1</v>
      </c>
      <c r="I66" s="12" t="s">
        <v>483</v>
      </c>
    </row>
    <row r="67" spans="1:9" ht="32.25" thickBot="1">
      <c r="A67" s="25" t="s">
        <v>60</v>
      </c>
      <c r="B67" s="41">
        <v>16</v>
      </c>
      <c r="C67" s="42">
        <f>ROUND(C68+C73+C76,0)</f>
        <v>16</v>
      </c>
      <c r="D67" s="43">
        <f>C67/$B$67</f>
        <v>1</v>
      </c>
      <c r="E67" s="35"/>
      <c r="F67" s="42">
        <f t="shared" ref="F67:G67" si="20">ROUND(F68+F73+F76,0)</f>
        <v>16</v>
      </c>
      <c r="G67" s="42">
        <f t="shared" si="20"/>
        <v>16</v>
      </c>
      <c r="H67" s="43">
        <f>G67/$B$67</f>
        <v>1</v>
      </c>
      <c r="I67" s="8"/>
    </row>
    <row r="68" spans="1:9" ht="32.25" thickBot="1">
      <c r="A68" s="22" t="s">
        <v>61</v>
      </c>
      <c r="B68" s="44">
        <v>8</v>
      </c>
      <c r="C68" s="45">
        <f>IF(SUM(C69:C72)&gt;8,"8",SUM(C69:C72))</f>
        <v>8</v>
      </c>
      <c r="D68" s="46">
        <f>C68/B68</f>
        <v>1</v>
      </c>
      <c r="E68" s="37"/>
      <c r="F68" s="45">
        <f t="shared" ref="F68:G68" si="21">IF(SUM(F69:F72)&gt;8,"8",SUM(F69:F72))</f>
        <v>8</v>
      </c>
      <c r="G68" s="45">
        <f t="shared" si="21"/>
        <v>8</v>
      </c>
      <c r="H68" s="47">
        <f>G68/B68</f>
        <v>1</v>
      </c>
      <c r="I68" s="2"/>
    </row>
    <row r="69" spans="1:9" ht="48.75" thickBot="1">
      <c r="A69" s="26" t="s">
        <v>62</v>
      </c>
      <c r="B69" s="48">
        <v>2</v>
      </c>
      <c r="C69" s="11">
        <v>2</v>
      </c>
      <c r="D69" s="49">
        <f>IF(C69/B69&gt;1,"100%",C69/B69)</f>
        <v>1</v>
      </c>
      <c r="E69" s="12" t="s">
        <v>222</v>
      </c>
      <c r="F69" s="13">
        <v>2</v>
      </c>
      <c r="G69" s="14">
        <v>2</v>
      </c>
      <c r="H69" s="50">
        <f>IF(G69/B69&gt;1,"100%",G69/B69)</f>
        <v>1</v>
      </c>
      <c r="I69" s="12" t="s">
        <v>222</v>
      </c>
    </row>
    <row r="70" spans="1:9" ht="16.5" thickBot="1">
      <c r="A70" s="26" t="s">
        <v>63</v>
      </c>
      <c r="B70" s="48">
        <v>2</v>
      </c>
      <c r="C70" s="11">
        <v>2</v>
      </c>
      <c r="D70" s="49">
        <f t="shared" ref="D70:D72" si="22">IF(C70/B70&gt;1,"100%",C70/B70)</f>
        <v>1</v>
      </c>
      <c r="E70" s="12"/>
      <c r="F70" s="13">
        <v>2</v>
      </c>
      <c r="G70" s="14">
        <v>2</v>
      </c>
      <c r="H70" s="50">
        <f t="shared" ref="H70:H72" si="23">IF(G70/B70&gt;1,"100%",G70/B70)</f>
        <v>1</v>
      </c>
      <c r="I70" s="12"/>
    </row>
    <row r="71" spans="1:9" ht="36.75" thickBot="1">
      <c r="A71" s="26" t="s">
        <v>64</v>
      </c>
      <c r="B71" s="48">
        <v>2</v>
      </c>
      <c r="C71" s="11">
        <v>2</v>
      </c>
      <c r="D71" s="49">
        <f t="shared" si="22"/>
        <v>1</v>
      </c>
      <c r="E71" s="12" t="s">
        <v>223</v>
      </c>
      <c r="F71" s="13">
        <v>2</v>
      </c>
      <c r="G71" s="14">
        <v>2</v>
      </c>
      <c r="H71" s="50">
        <f t="shared" si="23"/>
        <v>1</v>
      </c>
      <c r="I71" s="12" t="s">
        <v>223</v>
      </c>
    </row>
    <row r="72" spans="1:9" ht="48.75" thickBot="1">
      <c r="A72" s="26" t="s">
        <v>65</v>
      </c>
      <c r="B72" s="48">
        <v>2</v>
      </c>
      <c r="C72" s="11">
        <v>2</v>
      </c>
      <c r="D72" s="49">
        <f t="shared" si="22"/>
        <v>1</v>
      </c>
      <c r="E72" s="12" t="s">
        <v>484</v>
      </c>
      <c r="F72" s="13">
        <v>2</v>
      </c>
      <c r="G72" s="14">
        <v>2</v>
      </c>
      <c r="H72" s="50">
        <f t="shared" si="23"/>
        <v>1</v>
      </c>
      <c r="I72" s="12" t="s">
        <v>484</v>
      </c>
    </row>
    <row r="73" spans="1:9" ht="32.25" thickBot="1">
      <c r="A73" s="22" t="s">
        <v>66</v>
      </c>
      <c r="B73" s="44">
        <v>4</v>
      </c>
      <c r="C73" s="45">
        <f>IF(SUM(C74:C75)&gt;4,"4",SUM(C74:C75))</f>
        <v>4</v>
      </c>
      <c r="D73" s="46">
        <f>C73/B73</f>
        <v>1</v>
      </c>
      <c r="E73" s="37"/>
      <c r="F73" s="45">
        <f t="shared" ref="F73:G73" si="24">IF(SUM(F74:F75)&gt;4,"4",SUM(F74:F75))</f>
        <v>4</v>
      </c>
      <c r="G73" s="45">
        <f t="shared" si="24"/>
        <v>4</v>
      </c>
      <c r="H73" s="47">
        <f>G73/B73</f>
        <v>1</v>
      </c>
      <c r="I73" s="2"/>
    </row>
    <row r="74" spans="1:9" ht="24.75" thickBot="1">
      <c r="A74" s="26" t="s">
        <v>67</v>
      </c>
      <c r="B74" s="48">
        <v>2</v>
      </c>
      <c r="C74" s="11">
        <v>2</v>
      </c>
      <c r="D74" s="49">
        <f>IF(C74/B74&gt;1,"100%",C74/B74)</f>
        <v>1</v>
      </c>
      <c r="E74" s="12" t="s">
        <v>485</v>
      </c>
      <c r="F74" s="13">
        <v>2</v>
      </c>
      <c r="G74" s="14">
        <v>2</v>
      </c>
      <c r="H74" s="50">
        <f>IF(G74/B74&gt;1,"100%",G74/B74)</f>
        <v>1</v>
      </c>
      <c r="I74" s="12" t="s">
        <v>485</v>
      </c>
    </row>
    <row r="75" spans="1:9" ht="24.75" thickBot="1">
      <c r="A75" s="26" t="s">
        <v>68</v>
      </c>
      <c r="B75" s="48">
        <v>2</v>
      </c>
      <c r="C75" s="11">
        <v>2</v>
      </c>
      <c r="D75" s="49">
        <f>IF(C75/B75&gt;1,"100%",C75/B75)</f>
        <v>1</v>
      </c>
      <c r="E75" s="12" t="s">
        <v>486</v>
      </c>
      <c r="F75" s="13">
        <v>2</v>
      </c>
      <c r="G75" s="14">
        <v>2</v>
      </c>
      <c r="H75" s="50">
        <f>IF(G75/B75&gt;1,"100%",G75/B75)</f>
        <v>1</v>
      </c>
      <c r="I75" s="12" t="s">
        <v>486</v>
      </c>
    </row>
    <row r="76" spans="1:9" ht="16.5" thickBot="1">
      <c r="A76" s="22" t="s">
        <v>69</v>
      </c>
      <c r="B76" s="44">
        <v>4</v>
      </c>
      <c r="C76" s="45">
        <f>IF(SUM(C77:C78)&gt;4,"4",SUM(C77:C78))</f>
        <v>4</v>
      </c>
      <c r="D76" s="46">
        <f>C76/B76</f>
        <v>1</v>
      </c>
      <c r="E76" s="37"/>
      <c r="F76" s="45">
        <f t="shared" ref="F76:G76" si="25">IF(SUM(F77:F78)&gt;4,"4",SUM(F77:F78))</f>
        <v>4</v>
      </c>
      <c r="G76" s="45">
        <f t="shared" si="25"/>
        <v>4</v>
      </c>
      <c r="H76" s="47">
        <f>G76/B76</f>
        <v>1</v>
      </c>
      <c r="I76" s="2"/>
    </row>
    <row r="77" spans="1:9" ht="24.75" thickBot="1">
      <c r="A77" s="26" t="s">
        <v>70</v>
      </c>
      <c r="B77" s="48">
        <v>2</v>
      </c>
      <c r="C77" s="11">
        <v>2</v>
      </c>
      <c r="D77" s="49">
        <f>IF(C77/B77&gt;1,"100%",C77/B77)</f>
        <v>1</v>
      </c>
      <c r="E77" s="12" t="s">
        <v>487</v>
      </c>
      <c r="F77" s="13">
        <v>2</v>
      </c>
      <c r="G77" s="14">
        <v>2</v>
      </c>
      <c r="H77" s="50">
        <f>IF(G77/B77&gt;1,"100%",G77/B77)</f>
        <v>1</v>
      </c>
      <c r="I77" s="12" t="s">
        <v>487</v>
      </c>
    </row>
    <row r="78" spans="1:9" ht="24.75" thickBot="1">
      <c r="A78" s="23" t="s">
        <v>71</v>
      </c>
      <c r="B78" s="48">
        <v>2</v>
      </c>
      <c r="C78" s="11">
        <v>2</v>
      </c>
      <c r="D78" s="49">
        <f>IF(C78/B78&gt;1,"100%",C78/B78)</f>
        <v>1</v>
      </c>
      <c r="E78" s="12" t="s">
        <v>488</v>
      </c>
      <c r="F78" s="13">
        <v>2</v>
      </c>
      <c r="G78" s="14">
        <v>2</v>
      </c>
      <c r="H78" s="50">
        <f>IF(G78/B78&gt;1,"100%",G78/B78)</f>
        <v>1</v>
      </c>
      <c r="I78" s="12" t="s">
        <v>488</v>
      </c>
    </row>
    <row r="79" spans="1:9" ht="16.5" thickBot="1">
      <c r="A79" s="27" t="s">
        <v>72</v>
      </c>
      <c r="B79" s="52">
        <v>88</v>
      </c>
      <c r="C79" s="53">
        <f>ROUND(C67+C31+C17,0)</f>
        <v>83</v>
      </c>
      <c r="D79" s="1"/>
      <c r="E79" s="1"/>
      <c r="F79" s="53">
        <f t="shared" ref="F79:G79" si="26">ROUND(F67+F31+F17,0)</f>
        <v>83</v>
      </c>
      <c r="G79" s="53">
        <f t="shared" si="26"/>
        <v>83</v>
      </c>
      <c r="H79" s="28"/>
      <c r="I79" s="29"/>
    </row>
    <row r="80" spans="1:9" ht="16.5" thickBot="1">
      <c r="A80" s="27" t="s">
        <v>73</v>
      </c>
      <c r="B80" s="52">
        <v>100</v>
      </c>
      <c r="C80" s="54">
        <f>C79/$B$79</f>
        <v>0.94318181818181823</v>
      </c>
      <c r="D80" s="3"/>
      <c r="E80" s="3"/>
      <c r="F80" s="54">
        <f t="shared" ref="F80:G80" si="27">F79/$B$79</f>
        <v>0.94318181818181823</v>
      </c>
      <c r="G80" s="54">
        <f t="shared" si="27"/>
        <v>0.94318181818181823</v>
      </c>
      <c r="H80" s="30"/>
      <c r="I80" s="29"/>
    </row>
    <row r="81" spans="1:13" ht="16.5"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26"/>
      <c r="I81" s="33"/>
    </row>
    <row r="82" spans="1:13">
      <c r="A82" s="39"/>
      <c r="B82" s="39"/>
      <c r="C82" s="39"/>
      <c r="D82" s="39"/>
      <c r="E82" s="39"/>
      <c r="F82" s="39"/>
      <c r="G82" s="39"/>
      <c r="H82" s="39"/>
      <c r="I82" s="39"/>
      <c r="J82" s="39"/>
      <c r="K82" s="39"/>
      <c r="L82" s="39"/>
      <c r="M82" s="39"/>
    </row>
    <row r="83" spans="1:13" ht="43.7" customHeight="1">
      <c r="A83" s="227" t="s">
        <v>489</v>
      </c>
      <c r="B83" s="227"/>
      <c r="C83" s="39"/>
      <c r="D83" s="39"/>
      <c r="E83" s="39"/>
      <c r="F83" s="39"/>
      <c r="G83" s="39"/>
      <c r="H83" s="227" t="s">
        <v>490</v>
      </c>
      <c r="I83" s="227"/>
      <c r="J83" s="39"/>
      <c r="K83" s="39"/>
      <c r="L83" s="39"/>
      <c r="M83" s="39"/>
    </row>
    <row r="84" spans="1:13" ht="16.5">
      <c r="A84" s="39"/>
      <c r="B84" s="40"/>
      <c r="C84" s="40"/>
      <c r="D84" s="39"/>
      <c r="E84" s="39"/>
      <c r="F84" s="39"/>
      <c r="G84" s="39"/>
      <c r="H84" s="39"/>
      <c r="I84" s="39"/>
      <c r="J84" s="39"/>
      <c r="K84" s="39"/>
      <c r="L84" s="39"/>
      <c r="M84" s="39"/>
    </row>
    <row r="85" spans="1:13">
      <c r="A85" s="39"/>
      <c r="B85" s="39"/>
      <c r="C85" s="39"/>
      <c r="D85" s="39"/>
      <c r="E85" s="39"/>
      <c r="F85" s="39"/>
      <c r="G85" s="39"/>
      <c r="H85" s="39"/>
      <c r="I85" s="39"/>
      <c r="J85" s="39"/>
      <c r="K85" s="39"/>
      <c r="L85" s="39"/>
      <c r="M85" s="39"/>
    </row>
    <row r="86" spans="1:13">
      <c r="A86" s="39"/>
      <c r="B86" s="39"/>
      <c r="C86" s="39"/>
      <c r="D86" s="39"/>
      <c r="E86" s="39"/>
      <c r="F86" s="39"/>
      <c r="G86" s="39"/>
      <c r="H86" s="39"/>
      <c r="I86" s="39"/>
      <c r="J86" s="39"/>
      <c r="K86" s="39"/>
      <c r="L86" s="39"/>
      <c r="M86" s="39"/>
    </row>
    <row r="87" spans="1:13">
      <c r="A87" s="39" t="s">
        <v>491</v>
      </c>
      <c r="B87" s="39"/>
      <c r="C87" s="39"/>
      <c r="D87" s="39"/>
      <c r="E87" s="39"/>
      <c r="F87" s="39"/>
      <c r="G87" s="39"/>
      <c r="H87" s="39"/>
      <c r="I87" s="39" t="s">
        <v>139</v>
      </c>
      <c r="J87" s="39"/>
      <c r="K87" s="39"/>
      <c r="L87" s="39"/>
      <c r="M87" s="39"/>
    </row>
    <row r="88" spans="1:13">
      <c r="A88" s="39"/>
      <c r="B88" s="39"/>
      <c r="C88" s="39"/>
      <c r="D88" s="39"/>
      <c r="E88" s="39"/>
      <c r="F88" s="39"/>
      <c r="G88" s="39"/>
      <c r="H88" s="39"/>
      <c r="I88" s="39"/>
      <c r="J88" s="39"/>
      <c r="K88" s="39"/>
      <c r="L88" s="39"/>
      <c r="M88" s="39"/>
    </row>
    <row r="89" spans="1:13">
      <c r="A89" s="39"/>
      <c r="B89" s="39"/>
      <c r="C89" s="39"/>
      <c r="D89" s="39"/>
      <c r="E89" s="39"/>
      <c r="F89" s="39"/>
      <c r="G89" s="39"/>
      <c r="H89" s="39"/>
      <c r="I89" s="39"/>
      <c r="J89" s="39"/>
      <c r="K89" s="39"/>
      <c r="L89" s="39"/>
      <c r="M89" s="39"/>
    </row>
    <row r="90" spans="1:13">
      <c r="A90" s="39"/>
      <c r="B90" s="39"/>
      <c r="C90" s="39"/>
      <c r="D90" s="39"/>
      <c r="E90" s="39"/>
      <c r="F90" s="39"/>
      <c r="G90" s="39"/>
      <c r="H90" s="39"/>
      <c r="I90" s="39"/>
      <c r="J90" s="39"/>
      <c r="K90" s="39"/>
      <c r="L90" s="39"/>
      <c r="M90" s="39"/>
    </row>
    <row r="91" spans="1:13">
      <c r="A91" s="39"/>
      <c r="B91" s="39"/>
      <c r="C91" s="39"/>
      <c r="D91" s="39"/>
      <c r="E91" s="39"/>
      <c r="F91" s="39"/>
      <c r="G91" s="39"/>
      <c r="H91" s="39"/>
      <c r="I91" s="39"/>
      <c r="J91" s="39"/>
      <c r="K91" s="39"/>
      <c r="L91" s="39"/>
      <c r="M91" s="39"/>
    </row>
    <row r="92" spans="1:13">
      <c r="A92" s="39"/>
      <c r="B92" s="39"/>
      <c r="C92" s="39"/>
      <c r="D92" s="39"/>
      <c r="E92" s="39"/>
      <c r="F92" s="39"/>
      <c r="G92" s="39"/>
      <c r="H92" s="39"/>
      <c r="I92" s="39"/>
      <c r="J92" s="39"/>
      <c r="K92" s="39"/>
      <c r="L92" s="39"/>
      <c r="M92" s="39"/>
    </row>
    <row r="93" spans="1:13">
      <c r="A93" s="39"/>
      <c r="B93" s="39"/>
      <c r="C93" s="39"/>
      <c r="D93" s="39"/>
      <c r="E93" s="39"/>
      <c r="F93" s="39"/>
      <c r="G93" s="39"/>
      <c r="H93" s="39"/>
      <c r="I93" s="39"/>
      <c r="J93" s="39"/>
      <c r="K93" s="39"/>
      <c r="L93" s="39"/>
      <c r="M93" s="39"/>
    </row>
    <row r="94" spans="1:13">
      <c r="A94" s="39"/>
      <c r="B94" s="39"/>
      <c r="C94" s="39"/>
      <c r="D94" s="39"/>
      <c r="E94" s="39"/>
      <c r="F94" s="39"/>
      <c r="G94" s="39"/>
      <c r="H94" s="39"/>
      <c r="I94" s="39"/>
      <c r="J94" s="39"/>
      <c r="K94" s="39"/>
      <c r="L94" s="39"/>
      <c r="M94" s="39"/>
    </row>
    <row r="95" spans="1:13">
      <c r="A95" s="39"/>
      <c r="B95" s="39"/>
      <c r="C95" s="39"/>
      <c r="D95" s="39"/>
      <c r="E95" s="39"/>
      <c r="F95" s="39"/>
      <c r="G95" s="39"/>
      <c r="H95" s="39"/>
      <c r="I95" s="39"/>
      <c r="J95" s="39"/>
      <c r="K95" s="39"/>
      <c r="L95" s="39"/>
      <c r="M95" s="39"/>
    </row>
    <row r="96" spans="1:13">
      <c r="A96" s="39"/>
      <c r="B96" s="39"/>
      <c r="C96" s="39"/>
      <c r="D96" s="39"/>
      <c r="E96" s="39"/>
      <c r="F96" s="39"/>
      <c r="G96" s="39"/>
      <c r="H96" s="39"/>
      <c r="I96" s="39"/>
      <c r="J96" s="39"/>
      <c r="K96" s="39"/>
      <c r="L96" s="39"/>
      <c r="M96" s="39"/>
    </row>
    <row r="97" spans="1:13">
      <c r="A97" s="39"/>
      <c r="B97" s="39"/>
      <c r="C97" s="39"/>
      <c r="D97" s="39"/>
      <c r="E97" s="39"/>
      <c r="F97" s="39"/>
      <c r="G97" s="39"/>
      <c r="H97" s="39"/>
      <c r="I97" s="39"/>
      <c r="J97" s="39"/>
      <c r="K97" s="39"/>
      <c r="L97" s="39"/>
      <c r="M97" s="39"/>
    </row>
    <row r="98" spans="1:13">
      <c r="A98" s="39"/>
      <c r="B98" s="39"/>
      <c r="C98" s="39"/>
      <c r="D98" s="39"/>
      <c r="E98" s="39"/>
      <c r="F98" s="39"/>
      <c r="G98" s="39"/>
      <c r="H98" s="39"/>
      <c r="I98" s="39"/>
      <c r="J98" s="39"/>
      <c r="K98" s="39"/>
      <c r="L98" s="39"/>
      <c r="M98" s="39"/>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https://thuvienphapluat.vn/phap-luat/tim-van-ban.aspx?keyword=01/2014/TT-BGD%C4%90T&amp;area=2&amp;type=0&amp;match=False&amp;vc=True&amp;lan=1" xr:uid="{982E6137-F5D4-4035-ADF9-3F2A6012C791}"/>
    <hyperlink ref="A29" r:id="rId2" display="https://thuvienphapluat.vn/phap-luat/tim-van-ban.aspx?keyword=03/2014/TT-BTTTT&amp;area=2&amp;type=0&amp;match=False&amp;vc=True&amp;lan=1" xr:uid="{9C10D4AF-9FBB-41CB-80AD-E1F54AE2B1B2}"/>
  </hyperlinks>
  <pageMargins left="0.7" right="0.7" top="0.75" bottom="0.75" header="0.3" footer="0.3"/>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3F63C-3058-4437-91E6-EBE87333448B}">
  <dimension ref="A1:I91"/>
  <sheetViews>
    <sheetView topLeftCell="A72" zoomScale="78" zoomScaleNormal="78" workbookViewId="0">
      <selection activeCell="A85" sqref="A85"/>
    </sheetView>
  </sheetViews>
  <sheetFormatPr defaultColWidth="9.140625" defaultRowHeight="15"/>
  <cols>
    <col min="1" max="1" width="64.140625" style="56" customWidth="1"/>
    <col min="2" max="2" width="9.140625" style="56"/>
    <col min="3" max="3" width="9.85546875" style="56" bestFit="1" customWidth="1"/>
    <col min="4" max="4" width="13" style="56" customWidth="1"/>
    <col min="5" max="5" width="33.28515625"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62" t="s">
        <v>438</v>
      </c>
      <c r="C7" s="60"/>
      <c r="D7" s="60"/>
      <c r="E7" s="60"/>
      <c r="F7" s="60"/>
    </row>
    <row r="8" spans="1:9" ht="20.100000000000001" customHeight="1">
      <c r="A8" s="57" t="s">
        <v>143</v>
      </c>
      <c r="B8" s="60" t="s">
        <v>439</v>
      </c>
      <c r="C8" s="60"/>
      <c r="D8" s="60"/>
      <c r="E8" s="60"/>
      <c r="F8" s="60"/>
    </row>
    <row r="9" spans="1:9" ht="21.6" customHeight="1">
      <c r="A9" s="57" t="s">
        <v>145</v>
      </c>
      <c r="B9" s="62" t="s">
        <v>146</v>
      </c>
      <c r="C9" s="60"/>
      <c r="D9" s="60"/>
      <c r="E9" s="60"/>
      <c r="F9" s="60"/>
    </row>
    <row r="10" spans="1:9" ht="20.100000000000001" customHeight="1">
      <c r="A10" s="57" t="s">
        <v>147</v>
      </c>
    </row>
    <row r="12" spans="1:9" ht="82.7" customHeight="1">
      <c r="B12" s="218" t="s">
        <v>148</v>
      </c>
      <c r="C12" s="219"/>
      <c r="D12" s="219"/>
      <c r="E12" s="219"/>
      <c r="F12" s="219"/>
      <c r="G12" s="219"/>
      <c r="H12" s="219"/>
      <c r="I12" s="219"/>
    </row>
    <row r="14" spans="1:9"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4</v>
      </c>
      <c r="D16" s="4" t="s">
        <v>5</v>
      </c>
      <c r="E16" s="5" t="s">
        <v>6</v>
      </c>
      <c r="F16" s="5" t="s">
        <v>7</v>
      </c>
      <c r="G16" s="5" t="s">
        <v>8</v>
      </c>
      <c r="H16" s="6" t="s">
        <v>9</v>
      </c>
      <c r="I16" s="5" t="s">
        <v>10</v>
      </c>
    </row>
    <row r="17" spans="1:9" ht="23.25" customHeight="1" thickBot="1">
      <c r="A17" s="7" t="s">
        <v>11</v>
      </c>
      <c r="B17" s="63">
        <v>20</v>
      </c>
      <c r="C17" s="35">
        <f>ROUND(C18+C25+C28,0)</f>
        <v>18</v>
      </c>
      <c r="D17" s="64">
        <f>C17/$B$17</f>
        <v>0.9</v>
      </c>
      <c r="E17" s="36"/>
      <c r="F17" s="35">
        <f>ROUND(F18+F25+F28,0)</f>
        <v>20</v>
      </c>
      <c r="G17" s="35">
        <f>ROUND(G18+G25+G28,0)</f>
        <v>20</v>
      </c>
      <c r="H17" s="64">
        <f>G17/$B$17</f>
        <v>1</v>
      </c>
      <c r="I17" s="8"/>
    </row>
    <row r="18" spans="1:9" ht="19.5" customHeight="1" thickBot="1">
      <c r="A18" s="9" t="s">
        <v>12</v>
      </c>
      <c r="B18" s="34">
        <v>12</v>
      </c>
      <c r="C18" s="37">
        <f>IF(SUM(C19:C24)&gt;12,"12",SUM(C19:C24))</f>
        <v>10</v>
      </c>
      <c r="D18" s="65">
        <f>C18/B18</f>
        <v>0.83333333333333337</v>
      </c>
      <c r="E18" s="34"/>
      <c r="F18" s="37">
        <f>IF(SUM(F19:F24)&gt;12,"12",SUM(F19:F24))</f>
        <v>12</v>
      </c>
      <c r="G18" s="37">
        <f>IF(SUM(G19:G24)&gt;12,"12",SUM(G19:G24))</f>
        <v>12</v>
      </c>
      <c r="H18" s="66">
        <f>G18/B18</f>
        <v>1</v>
      </c>
      <c r="I18" s="2"/>
    </row>
    <row r="19" spans="1:9" ht="82.5" customHeight="1" thickBot="1">
      <c r="A19" s="10" t="s">
        <v>13</v>
      </c>
      <c r="B19" s="67">
        <v>2</v>
      </c>
      <c r="C19" s="11">
        <v>2</v>
      </c>
      <c r="D19" s="69">
        <f>IF(C19/B19&gt;1,"100%",C19/B19)</f>
        <v>1</v>
      </c>
      <c r="E19" s="198" t="s">
        <v>440</v>
      </c>
      <c r="F19" s="13">
        <v>2</v>
      </c>
      <c r="G19" s="14">
        <v>2</v>
      </c>
      <c r="H19" s="71">
        <f>IF(G19/B19&gt;1,"100%",G19/B19)</f>
        <v>1</v>
      </c>
      <c r="I19" s="198" t="s">
        <v>440</v>
      </c>
    </row>
    <row r="20" spans="1:9" ht="49.5" customHeight="1" thickBot="1">
      <c r="A20" s="15" t="s">
        <v>14</v>
      </c>
      <c r="B20" s="67">
        <v>2</v>
      </c>
      <c r="C20" s="11">
        <v>2</v>
      </c>
      <c r="D20" s="69">
        <f t="shared" ref="D20:D24" si="0">IF(C20/B20&gt;1,"100%",C20/B20)</f>
        <v>1</v>
      </c>
      <c r="E20" s="141" t="s">
        <v>441</v>
      </c>
      <c r="F20" s="13">
        <v>2</v>
      </c>
      <c r="G20" s="14">
        <v>2</v>
      </c>
      <c r="H20" s="71">
        <f t="shared" ref="H20:H24" si="1">IF(G20/B20&gt;1,"100%",G20/B20)</f>
        <v>1</v>
      </c>
      <c r="I20" s="141" t="s">
        <v>441</v>
      </c>
    </row>
    <row r="21" spans="1:9" ht="24.75" thickBot="1">
      <c r="A21" s="15" t="s">
        <v>15</v>
      </c>
      <c r="B21" s="67">
        <v>2</v>
      </c>
      <c r="C21" s="11">
        <v>2</v>
      </c>
      <c r="D21" s="69">
        <f t="shared" si="0"/>
        <v>1</v>
      </c>
      <c r="E21" s="141" t="s">
        <v>442</v>
      </c>
      <c r="F21" s="13">
        <v>2</v>
      </c>
      <c r="G21" s="14">
        <v>2</v>
      </c>
      <c r="H21" s="71">
        <f t="shared" si="1"/>
        <v>1</v>
      </c>
      <c r="I21" s="141" t="s">
        <v>442</v>
      </c>
    </row>
    <row r="22" spans="1:9" ht="60.75" thickBot="1">
      <c r="A22" s="15" t="s">
        <v>16</v>
      </c>
      <c r="B22" s="67">
        <v>2</v>
      </c>
      <c r="C22" s="11">
        <v>2</v>
      </c>
      <c r="D22" s="69">
        <f t="shared" si="0"/>
        <v>1</v>
      </c>
      <c r="E22" s="141" t="s">
        <v>443</v>
      </c>
      <c r="F22" s="13">
        <v>2</v>
      </c>
      <c r="G22" s="14">
        <v>2</v>
      </c>
      <c r="H22" s="71">
        <f t="shared" si="1"/>
        <v>1</v>
      </c>
      <c r="I22" s="141" t="s">
        <v>443</v>
      </c>
    </row>
    <row r="23" spans="1:9" ht="24.75" thickBot="1">
      <c r="A23" s="15" t="s">
        <v>17</v>
      </c>
      <c r="B23" s="67">
        <v>2</v>
      </c>
      <c r="C23" s="11">
        <v>2</v>
      </c>
      <c r="D23" s="69">
        <f t="shared" si="0"/>
        <v>1</v>
      </c>
      <c r="E23" s="141" t="s">
        <v>444</v>
      </c>
      <c r="F23" s="13">
        <v>2</v>
      </c>
      <c r="G23" s="14">
        <v>2</v>
      </c>
      <c r="H23" s="71">
        <f t="shared" si="1"/>
        <v>1</v>
      </c>
      <c r="I23" s="141" t="s">
        <v>444</v>
      </c>
    </row>
    <row r="24" spans="1:9" ht="28.5" customHeight="1" thickBot="1">
      <c r="A24" s="15" t="s">
        <v>18</v>
      </c>
      <c r="B24" s="67">
        <v>2</v>
      </c>
      <c r="C24" s="11"/>
      <c r="D24" s="69">
        <f t="shared" si="0"/>
        <v>0</v>
      </c>
      <c r="E24" s="141" t="s">
        <v>445</v>
      </c>
      <c r="F24" s="13">
        <v>2</v>
      </c>
      <c r="G24" s="14">
        <v>2</v>
      </c>
      <c r="H24" s="71">
        <f t="shared" si="1"/>
        <v>1</v>
      </c>
      <c r="I24" s="141" t="s">
        <v>445</v>
      </c>
    </row>
    <row r="25" spans="1:9" ht="23.25" customHeight="1" thickBot="1">
      <c r="A25" s="9" t="s">
        <v>19</v>
      </c>
      <c r="B25" s="34">
        <v>4</v>
      </c>
      <c r="C25" s="37">
        <f>IF(SUM(C26:C27)&gt;4,"4",SUM(C26:C27))</f>
        <v>4</v>
      </c>
      <c r="D25" s="65">
        <f>C25/B25</f>
        <v>1</v>
      </c>
      <c r="E25" s="34"/>
      <c r="F25" s="37">
        <f t="shared" ref="F25:G25" si="2">IF(SUM(F26:F27)&gt;4,"4",SUM(F26:F27))</f>
        <v>4</v>
      </c>
      <c r="G25" s="37">
        <f t="shared" si="2"/>
        <v>4</v>
      </c>
      <c r="H25" s="66">
        <f>G25/B25</f>
        <v>1</v>
      </c>
      <c r="I25" s="16"/>
    </row>
    <row r="26" spans="1:9" ht="182.1" customHeight="1" thickBot="1">
      <c r="A26" s="74" t="s">
        <v>20</v>
      </c>
      <c r="B26" s="75">
        <v>2</v>
      </c>
      <c r="C26" s="11">
        <v>2</v>
      </c>
      <c r="D26" s="69">
        <f>IF(C26/B26&gt;1,"100%",C26/B26)</f>
        <v>1</v>
      </c>
      <c r="E26" s="198" t="s">
        <v>446</v>
      </c>
      <c r="F26" s="13">
        <v>2</v>
      </c>
      <c r="G26" s="14">
        <v>2</v>
      </c>
      <c r="H26" s="71">
        <f>IF(G26/B26&gt;1,"100%",G26/B26)</f>
        <v>1</v>
      </c>
      <c r="I26" s="198" t="s">
        <v>446</v>
      </c>
    </row>
    <row r="27" spans="1:9" ht="34.5" customHeight="1" thickBot="1">
      <c r="A27" s="10" t="s">
        <v>21</v>
      </c>
      <c r="B27" s="67">
        <v>2</v>
      </c>
      <c r="C27" s="11">
        <v>2</v>
      </c>
      <c r="D27" s="69">
        <f>IF(C27/B27&gt;1,"100%",C27/B27)</f>
        <v>1</v>
      </c>
      <c r="E27" s="141" t="s">
        <v>447</v>
      </c>
      <c r="F27" s="13">
        <v>2</v>
      </c>
      <c r="G27" s="14">
        <v>2</v>
      </c>
      <c r="H27" s="71">
        <f>IF(G27/B27&gt;1,"100%",G27/B27)</f>
        <v>1</v>
      </c>
      <c r="I27" s="141" t="s">
        <v>447</v>
      </c>
    </row>
    <row r="28" spans="1:9" ht="24.75" customHeight="1" thickBot="1">
      <c r="A28" s="9" t="s">
        <v>22</v>
      </c>
      <c r="B28" s="34">
        <v>4</v>
      </c>
      <c r="C28" s="37">
        <f>IF(SUM(C29:C30)&gt;4,"4",SUM(C29:C30))</f>
        <v>4</v>
      </c>
      <c r="D28" s="65">
        <f>C28/B28</f>
        <v>1</v>
      </c>
      <c r="E28" s="34"/>
      <c r="F28" s="37">
        <f t="shared" ref="F28:G28" si="3">IF(SUM(F29:F30)&gt;4,"4",SUM(F29:F30))</f>
        <v>4</v>
      </c>
      <c r="G28" s="37">
        <f t="shared" si="3"/>
        <v>4</v>
      </c>
      <c r="H28" s="66">
        <f>G28/B28</f>
        <v>1</v>
      </c>
      <c r="I28" s="17"/>
    </row>
    <row r="29" spans="1:9" ht="56.25" customHeight="1" thickBot="1">
      <c r="A29" s="15" t="s">
        <v>23</v>
      </c>
      <c r="B29" s="67">
        <v>2</v>
      </c>
      <c r="C29" s="11">
        <v>2</v>
      </c>
      <c r="D29" s="69">
        <f>IF(C29/B29&gt;1,"100%",C29/B29)</f>
        <v>1</v>
      </c>
      <c r="E29" s="141" t="s">
        <v>156</v>
      </c>
      <c r="F29" s="13">
        <v>2</v>
      </c>
      <c r="G29" s="14">
        <v>2</v>
      </c>
      <c r="H29" s="71">
        <f>IF(G29/B29&gt;1,"100%",G29/B29)</f>
        <v>1</v>
      </c>
      <c r="I29" s="141" t="s">
        <v>156</v>
      </c>
    </row>
    <row r="30" spans="1:9" ht="48.75" thickBot="1">
      <c r="A30" s="10" t="s">
        <v>24</v>
      </c>
      <c r="B30" s="67">
        <v>2</v>
      </c>
      <c r="C30" s="11">
        <v>2</v>
      </c>
      <c r="D30" s="69">
        <f>IF(C30/B30&gt;1,"100%",C30/B30)</f>
        <v>1</v>
      </c>
      <c r="E30" s="141" t="s">
        <v>448</v>
      </c>
      <c r="F30" s="13">
        <v>2</v>
      </c>
      <c r="G30" s="14">
        <v>2</v>
      </c>
      <c r="H30" s="71">
        <f>IF(G30/B30&gt;1,"100%",G30/B30)</f>
        <v>1</v>
      </c>
      <c r="I30" s="141" t="s">
        <v>448</v>
      </c>
    </row>
    <row r="31" spans="1:9" ht="20.25" customHeight="1" thickBot="1">
      <c r="A31" s="7" t="s">
        <v>25</v>
      </c>
      <c r="B31" s="63">
        <v>52</v>
      </c>
      <c r="C31" s="35">
        <f>ROUND(C32+C35+C42+C47+C50+C53+C56+C61+C64,0)</f>
        <v>50</v>
      </c>
      <c r="D31" s="64">
        <f>C31/$B$31</f>
        <v>0.96153846153846156</v>
      </c>
      <c r="E31" s="36"/>
      <c r="F31" s="35">
        <f t="shared" ref="F31:G31" si="4">ROUND(F32+F35+F42+F47+F50+F53+F56+F61+F64,0)</f>
        <v>50</v>
      </c>
      <c r="G31" s="35">
        <f t="shared" si="4"/>
        <v>50</v>
      </c>
      <c r="H31" s="64">
        <f>G31/$B$31</f>
        <v>0.96153846153846156</v>
      </c>
      <c r="I31" s="18"/>
    </row>
    <row r="32" spans="1:9" ht="37.5" customHeight="1" thickBot="1">
      <c r="A32" s="9" t="s">
        <v>26</v>
      </c>
      <c r="B32" s="34">
        <v>4</v>
      </c>
      <c r="C32" s="37">
        <f>IF(SUM(C33:C34)&gt;4,"4",SUM(C33:C34))</f>
        <v>4</v>
      </c>
      <c r="D32" s="65">
        <f>C32/B32</f>
        <v>1</v>
      </c>
      <c r="E32" s="34"/>
      <c r="F32" s="37">
        <f t="shared" ref="F32:G32" si="5">IF(SUM(F33:F34)&gt;4,"4",SUM(F33:F34))</f>
        <v>4</v>
      </c>
      <c r="G32" s="37">
        <f t="shared" si="5"/>
        <v>4</v>
      </c>
      <c r="H32" s="66">
        <f>G32/B32</f>
        <v>1</v>
      </c>
      <c r="I32" s="19"/>
    </row>
    <row r="33" spans="1:9" ht="48.75" thickBot="1">
      <c r="A33" s="15" t="s">
        <v>27</v>
      </c>
      <c r="B33" s="67">
        <v>2</v>
      </c>
      <c r="C33" s="11">
        <v>2</v>
      </c>
      <c r="D33" s="69">
        <f>IF(C33/B33&gt;1,"100%",C33/B33)</f>
        <v>1</v>
      </c>
      <c r="E33" s="198" t="s">
        <v>449</v>
      </c>
      <c r="F33" s="13">
        <v>2</v>
      </c>
      <c r="G33" s="14">
        <v>2</v>
      </c>
      <c r="H33" s="71">
        <f>IF(G33/B33&gt;1,"100%",G33/B33)</f>
        <v>1</v>
      </c>
      <c r="I33" s="198" t="s">
        <v>449</v>
      </c>
    </row>
    <row r="34" spans="1:9" ht="20.25" customHeight="1" thickBot="1">
      <c r="A34" s="15" t="s">
        <v>28</v>
      </c>
      <c r="B34" s="67">
        <v>2</v>
      </c>
      <c r="C34" s="11">
        <v>2</v>
      </c>
      <c r="D34" s="69">
        <f>IF(C34/B34&gt;1,"100%",C34/B34)</f>
        <v>1</v>
      </c>
      <c r="E34" s="199" t="s">
        <v>450</v>
      </c>
      <c r="F34" s="13">
        <v>2</v>
      </c>
      <c r="G34" s="14">
        <v>2</v>
      </c>
      <c r="H34" s="71">
        <f>IF(G34/B34&gt;1,"100%",G34/B34)</f>
        <v>1</v>
      </c>
      <c r="I34" s="199" t="s">
        <v>450</v>
      </c>
    </row>
    <row r="35" spans="1:9" ht="25.5" customHeight="1" thickBot="1">
      <c r="A35" s="9" t="s">
        <v>29</v>
      </c>
      <c r="B35" s="34">
        <v>12</v>
      </c>
      <c r="C35" s="37">
        <f>IF(SUM(C36:C41)&gt;12,"12",SUM(C36:C41))</f>
        <v>10</v>
      </c>
      <c r="D35" s="65">
        <f>C35/B35</f>
        <v>0.83333333333333337</v>
      </c>
      <c r="E35" s="34"/>
      <c r="F35" s="37">
        <f t="shared" ref="F35:G35" si="6">IF(SUM(F36:F41)&gt;12,"12",SUM(F36:F41))</f>
        <v>10</v>
      </c>
      <c r="G35" s="37">
        <f t="shared" si="6"/>
        <v>10</v>
      </c>
      <c r="H35" s="66">
        <f>G35/B35</f>
        <v>0.83333333333333337</v>
      </c>
      <c r="I35" s="19"/>
    </row>
    <row r="36" spans="1:9" ht="33" customHeight="1" thickBot="1">
      <c r="A36" s="20" t="s">
        <v>30</v>
      </c>
      <c r="B36" s="67">
        <v>2</v>
      </c>
      <c r="C36" s="11">
        <v>2</v>
      </c>
      <c r="D36" s="69">
        <f>IF(C36/B36&gt;1,"100%",C36/B36)</f>
        <v>1</v>
      </c>
      <c r="E36" s="141" t="s">
        <v>84</v>
      </c>
      <c r="F36" s="13">
        <v>2</v>
      </c>
      <c r="G36" s="14">
        <v>2</v>
      </c>
      <c r="H36" s="71">
        <f>IF(G36/B36&gt;1,"100%",G36/B36)</f>
        <v>1</v>
      </c>
      <c r="I36" s="141" t="s">
        <v>84</v>
      </c>
    </row>
    <row r="37" spans="1:9" ht="22.5" customHeight="1" thickBot="1">
      <c r="A37" s="15" t="s">
        <v>31</v>
      </c>
      <c r="B37" s="67">
        <v>2</v>
      </c>
      <c r="C37" s="11">
        <v>2</v>
      </c>
      <c r="D37" s="69">
        <f t="shared" ref="D37:D41" si="7">IF(C37/B37&gt;1,"100%",C37/B37)</f>
        <v>1</v>
      </c>
      <c r="E37" s="141" t="s">
        <v>451</v>
      </c>
      <c r="F37" s="13">
        <v>2</v>
      </c>
      <c r="G37" s="14">
        <v>2</v>
      </c>
      <c r="H37" s="71">
        <f t="shared" ref="H37:H41" si="8">IF(G37/B37&gt;1,"100%",G37/B37)</f>
        <v>1</v>
      </c>
      <c r="I37" s="141" t="s">
        <v>451</v>
      </c>
    </row>
    <row r="38" spans="1:9" ht="28.5" customHeight="1" thickBot="1">
      <c r="A38" s="15" t="s">
        <v>32</v>
      </c>
      <c r="B38" s="67">
        <v>2</v>
      </c>
      <c r="C38" s="11">
        <v>2</v>
      </c>
      <c r="D38" s="69">
        <f t="shared" si="7"/>
        <v>1</v>
      </c>
      <c r="E38" s="141" t="s">
        <v>451</v>
      </c>
      <c r="F38" s="13">
        <v>2</v>
      </c>
      <c r="G38" s="14">
        <v>2</v>
      </c>
      <c r="H38" s="71">
        <f t="shared" si="8"/>
        <v>1</v>
      </c>
      <c r="I38" s="141" t="s">
        <v>451</v>
      </c>
    </row>
    <row r="39" spans="1:9" ht="36.75" thickBot="1">
      <c r="A39" s="15" t="s">
        <v>33</v>
      </c>
      <c r="B39" s="67">
        <v>2</v>
      </c>
      <c r="C39" s="11">
        <v>2</v>
      </c>
      <c r="D39" s="69">
        <f t="shared" si="7"/>
        <v>1</v>
      </c>
      <c r="E39" s="141" t="s">
        <v>87</v>
      </c>
      <c r="F39" s="13">
        <v>2</v>
      </c>
      <c r="G39" s="14">
        <v>2</v>
      </c>
      <c r="H39" s="71">
        <f t="shared" si="8"/>
        <v>1</v>
      </c>
      <c r="I39" s="141" t="s">
        <v>87</v>
      </c>
    </row>
    <row r="40" spans="1:9" ht="20.25" customHeight="1" thickBot="1">
      <c r="A40" s="15" t="s">
        <v>34</v>
      </c>
      <c r="B40" s="67">
        <v>2</v>
      </c>
      <c r="C40" s="11">
        <v>2</v>
      </c>
      <c r="D40" s="69">
        <f t="shared" si="7"/>
        <v>1</v>
      </c>
      <c r="E40" s="141" t="s">
        <v>452</v>
      </c>
      <c r="F40" s="13">
        <v>2</v>
      </c>
      <c r="G40" s="14">
        <v>2</v>
      </c>
      <c r="H40" s="71">
        <f t="shared" si="8"/>
        <v>1</v>
      </c>
      <c r="I40" s="141" t="s">
        <v>452</v>
      </c>
    </row>
    <row r="41" spans="1:9" ht="42.75" customHeight="1" thickBot="1">
      <c r="A41" s="15" t="s">
        <v>35</v>
      </c>
      <c r="B41" s="67">
        <v>2</v>
      </c>
      <c r="C41" s="11">
        <v>0</v>
      </c>
      <c r="D41" s="69">
        <f t="shared" si="7"/>
        <v>0</v>
      </c>
      <c r="E41" s="141"/>
      <c r="F41" s="13"/>
      <c r="G41" s="14"/>
      <c r="H41" s="71">
        <f t="shared" si="8"/>
        <v>0</v>
      </c>
      <c r="I41" s="12"/>
    </row>
    <row r="42" spans="1:9" ht="23.25" customHeight="1" thickBot="1">
      <c r="A42" s="9" t="s">
        <v>36</v>
      </c>
      <c r="B42" s="34">
        <v>8</v>
      </c>
      <c r="C42" s="37">
        <f>IF(SUM(C43:C46)&gt;8,"8",SUM(C43:C46))</f>
        <v>8</v>
      </c>
      <c r="D42" s="65">
        <f>C42/B42</f>
        <v>1</v>
      </c>
      <c r="E42" s="34"/>
      <c r="F42" s="37">
        <f t="shared" ref="F42:G42" si="9">IF(SUM(F43:F46)&gt;8,"8",SUM(F43:F46))</f>
        <v>8</v>
      </c>
      <c r="G42" s="37">
        <f t="shared" si="9"/>
        <v>8</v>
      </c>
      <c r="H42" s="66">
        <f>G42/B42</f>
        <v>1</v>
      </c>
      <c r="I42" s="19"/>
    </row>
    <row r="43" spans="1:9" ht="30" customHeight="1" thickBot="1">
      <c r="A43" s="15" t="s">
        <v>37</v>
      </c>
      <c r="B43" s="67">
        <v>2</v>
      </c>
      <c r="C43" s="11">
        <v>2</v>
      </c>
      <c r="D43" s="69">
        <f>IF(C43/B43&gt;1,"100%",C43/B43)</f>
        <v>1</v>
      </c>
      <c r="E43" s="141" t="s">
        <v>453</v>
      </c>
      <c r="F43" s="13">
        <v>2</v>
      </c>
      <c r="G43" s="14">
        <v>2</v>
      </c>
      <c r="H43" s="71">
        <f>IF(G43/B43&gt;1,"100",G43/B43)</f>
        <v>1</v>
      </c>
      <c r="I43" s="141" t="s">
        <v>453</v>
      </c>
    </row>
    <row r="44" spans="1:9" ht="23.25" customHeight="1" thickBot="1">
      <c r="A44" s="15" t="s">
        <v>38</v>
      </c>
      <c r="B44" s="67">
        <v>2</v>
      </c>
      <c r="C44" s="11">
        <v>2</v>
      </c>
      <c r="D44" s="69">
        <f t="shared" ref="D44:D46" si="10">IF(C44/B44&gt;1,"100%",C44/B44)</f>
        <v>1</v>
      </c>
      <c r="E44" s="141" t="s">
        <v>454</v>
      </c>
      <c r="F44" s="13">
        <v>2</v>
      </c>
      <c r="G44" s="14">
        <v>2</v>
      </c>
      <c r="H44" s="71">
        <f t="shared" ref="H44:H46" si="11">IF(G44/B44&gt;1,"100",G44/B44)</f>
        <v>1</v>
      </c>
      <c r="I44" s="141" t="s">
        <v>454</v>
      </c>
    </row>
    <row r="45" spans="1:9" ht="49.5" customHeight="1" thickBot="1">
      <c r="A45" s="15" t="s">
        <v>39</v>
      </c>
      <c r="B45" s="67">
        <v>2</v>
      </c>
      <c r="C45" s="11">
        <v>2</v>
      </c>
      <c r="D45" s="69">
        <f t="shared" si="10"/>
        <v>1</v>
      </c>
      <c r="E45" s="141" t="s">
        <v>90</v>
      </c>
      <c r="F45" s="13">
        <v>2</v>
      </c>
      <c r="G45" s="14">
        <v>2</v>
      </c>
      <c r="H45" s="71">
        <f t="shared" si="11"/>
        <v>1</v>
      </c>
      <c r="I45" s="141" t="s">
        <v>90</v>
      </c>
    </row>
    <row r="46" spans="1:9" ht="44.1" customHeight="1" thickBot="1">
      <c r="A46" s="15" t="s">
        <v>40</v>
      </c>
      <c r="B46" s="67">
        <v>2</v>
      </c>
      <c r="C46" s="11">
        <v>2</v>
      </c>
      <c r="D46" s="69">
        <f t="shared" si="10"/>
        <v>1</v>
      </c>
      <c r="E46" s="141" t="s">
        <v>455</v>
      </c>
      <c r="F46" s="13">
        <v>2</v>
      </c>
      <c r="G46" s="14">
        <v>2</v>
      </c>
      <c r="H46" s="71">
        <f t="shared" si="11"/>
        <v>1</v>
      </c>
      <c r="I46" s="141" t="s">
        <v>455</v>
      </c>
    </row>
    <row r="47" spans="1:9" ht="24.75" customHeight="1" thickBot="1">
      <c r="A47" s="9" t="s">
        <v>41</v>
      </c>
      <c r="B47" s="34">
        <v>4</v>
      </c>
      <c r="C47" s="37">
        <f>IF(SUM(C48:C49)&gt;4,"4",SUM(C48:C49))</f>
        <v>4</v>
      </c>
      <c r="D47" s="65">
        <f>C47/B47</f>
        <v>1</v>
      </c>
      <c r="E47" s="34"/>
      <c r="F47" s="37">
        <f t="shared" ref="F47:G47" si="12">IF(SUM(F48:F49)&gt;4,"4",SUM(F48:F49))</f>
        <v>4</v>
      </c>
      <c r="G47" s="37">
        <f t="shared" si="12"/>
        <v>4</v>
      </c>
      <c r="H47" s="66">
        <f>G47/B47</f>
        <v>1</v>
      </c>
      <c r="I47" s="19"/>
    </row>
    <row r="48" spans="1:9" ht="60.6" customHeight="1" thickBot="1">
      <c r="A48" s="15" t="s">
        <v>42</v>
      </c>
      <c r="B48" s="67">
        <v>2</v>
      </c>
      <c r="C48" s="11">
        <v>2</v>
      </c>
      <c r="D48" s="69">
        <f>IF(C48/B48&gt;1,"100%",C48/B48)</f>
        <v>1</v>
      </c>
      <c r="E48" s="141" t="s">
        <v>456</v>
      </c>
      <c r="F48" s="13">
        <v>2</v>
      </c>
      <c r="G48" s="14">
        <v>2</v>
      </c>
      <c r="H48" s="71">
        <f>IF(G48/B48&gt;1,"100%",G48/B48)</f>
        <v>1</v>
      </c>
      <c r="I48" s="141" t="s">
        <v>456</v>
      </c>
    </row>
    <row r="49" spans="1:9" ht="39.75" customHeight="1" thickBot="1">
      <c r="A49" s="15" t="s">
        <v>43</v>
      </c>
      <c r="B49" s="67">
        <v>2</v>
      </c>
      <c r="C49" s="11">
        <v>2</v>
      </c>
      <c r="D49" s="69">
        <f>IF(C49/B49&gt;1,"100%",C49/B49)</f>
        <v>1</v>
      </c>
      <c r="E49" s="141" t="s">
        <v>93</v>
      </c>
      <c r="F49" s="13">
        <v>2</v>
      </c>
      <c r="G49" s="14">
        <v>2</v>
      </c>
      <c r="H49" s="71">
        <f>IF(G49/B49&gt;1,"100%",G49/B49)</f>
        <v>1</v>
      </c>
      <c r="I49" s="141" t="s">
        <v>93</v>
      </c>
    </row>
    <row r="50" spans="1:9" ht="25.5" customHeight="1" thickBot="1">
      <c r="A50" s="9" t="s">
        <v>44</v>
      </c>
      <c r="B50" s="34">
        <v>4</v>
      </c>
      <c r="C50" s="37">
        <f>IF(SUM(C51:C52)&gt;4,"4",SUM(C51:C52))</f>
        <v>4</v>
      </c>
      <c r="D50" s="65">
        <f>C50/B50</f>
        <v>1</v>
      </c>
      <c r="E50" s="34"/>
      <c r="F50" s="37">
        <f t="shared" ref="F50:G50" si="13">IF(SUM(F51:F52)&gt;4,"4",SUM(F51:F52))</f>
        <v>4</v>
      </c>
      <c r="G50" s="37">
        <f t="shared" si="13"/>
        <v>4</v>
      </c>
      <c r="H50" s="66">
        <f>G50/B50</f>
        <v>1</v>
      </c>
      <c r="I50" s="19"/>
    </row>
    <row r="51" spans="1:9" ht="35.25" customHeight="1" thickBot="1">
      <c r="A51" s="15" t="s">
        <v>45</v>
      </c>
      <c r="B51" s="67">
        <v>2</v>
      </c>
      <c r="C51" s="11">
        <v>2</v>
      </c>
      <c r="D51" s="69">
        <f>IF(C51/B51&gt;1,"100%",C51/B51)</f>
        <v>1</v>
      </c>
      <c r="E51" s="141" t="s">
        <v>94</v>
      </c>
      <c r="F51" s="13">
        <v>2</v>
      </c>
      <c r="G51" s="14">
        <v>2</v>
      </c>
      <c r="H51" s="71">
        <f>IF(G51/B51&gt;1,"100%",G51/B51)</f>
        <v>1</v>
      </c>
      <c r="I51" s="141" t="s">
        <v>94</v>
      </c>
    </row>
    <row r="52" spans="1:9" ht="36" customHeight="1" thickBot="1">
      <c r="A52" s="10" t="s">
        <v>75</v>
      </c>
      <c r="B52" s="67">
        <v>2</v>
      </c>
      <c r="C52" s="11">
        <v>2</v>
      </c>
      <c r="D52" s="69">
        <f>IF(C52/B52&gt;1,"100%",C52/B52)</f>
        <v>1</v>
      </c>
      <c r="E52" s="141" t="s">
        <v>457</v>
      </c>
      <c r="F52" s="13">
        <v>2</v>
      </c>
      <c r="G52" s="14">
        <v>2</v>
      </c>
      <c r="H52" s="71">
        <f>IF(G52/B52&gt;1,"100%",G52/B52)</f>
        <v>1</v>
      </c>
      <c r="I52" s="141" t="s">
        <v>457</v>
      </c>
    </row>
    <row r="53" spans="1:9" ht="34.5" customHeight="1" thickBot="1">
      <c r="A53" s="9" t="s">
        <v>46</v>
      </c>
      <c r="B53" s="34">
        <v>4</v>
      </c>
      <c r="C53" s="37">
        <f>IF(SUM(C54:C55)&gt;4,"4",SUM(C54:C55))</f>
        <v>4</v>
      </c>
      <c r="D53" s="65">
        <f>C53/B53</f>
        <v>1</v>
      </c>
      <c r="E53" s="34"/>
      <c r="F53" s="37">
        <f t="shared" ref="F53:G53" si="14">IF(SUM(F54:F55)&gt;4,"4",SUM(F54:F55))</f>
        <v>4</v>
      </c>
      <c r="G53" s="37">
        <f t="shared" si="14"/>
        <v>4</v>
      </c>
      <c r="H53" s="66">
        <f>G53/B53</f>
        <v>1</v>
      </c>
      <c r="I53" s="19"/>
    </row>
    <row r="54" spans="1:9" ht="47.45" customHeight="1" thickBot="1">
      <c r="A54" s="15" t="s">
        <v>47</v>
      </c>
      <c r="B54" s="67">
        <v>2</v>
      </c>
      <c r="C54" s="11">
        <v>2</v>
      </c>
      <c r="D54" s="69">
        <f>IF(C54/B54&gt;1,"100%",C54/B54)</f>
        <v>1</v>
      </c>
      <c r="E54" s="141" t="s">
        <v>458</v>
      </c>
      <c r="F54" s="13">
        <v>2</v>
      </c>
      <c r="G54" s="14">
        <v>2</v>
      </c>
      <c r="H54" s="71">
        <f>IF(G54/B54&gt;1,"100%",G54/B54)</f>
        <v>1</v>
      </c>
      <c r="I54" s="141" t="s">
        <v>458</v>
      </c>
    </row>
    <row r="55" spans="1:9" ht="45.6" customHeight="1" thickBot="1">
      <c r="A55" s="15" t="s">
        <v>48</v>
      </c>
      <c r="B55" s="67">
        <v>2</v>
      </c>
      <c r="C55" s="11">
        <v>2</v>
      </c>
      <c r="D55" s="69">
        <f>IF(C55/B55&gt;1,"100%",C55/B55)</f>
        <v>1</v>
      </c>
      <c r="E55" s="141" t="s">
        <v>459</v>
      </c>
      <c r="F55" s="13">
        <v>2</v>
      </c>
      <c r="G55" s="14">
        <v>2</v>
      </c>
      <c r="H55" s="71">
        <f>IF(G55/B55&gt;1,"100%",G55/B55)</f>
        <v>1</v>
      </c>
      <c r="I55" s="141" t="s">
        <v>459</v>
      </c>
    </row>
    <row r="56" spans="1:9" ht="38.25" customHeight="1" thickBot="1">
      <c r="A56" s="21" t="s">
        <v>49</v>
      </c>
      <c r="B56" s="34">
        <v>8</v>
      </c>
      <c r="C56" s="37">
        <f>IF(SUM(C57:C60)&gt;8,"8",SUM(C57:C60))</f>
        <v>8</v>
      </c>
      <c r="D56" s="65">
        <f>C56/B56</f>
        <v>1</v>
      </c>
      <c r="E56" s="34"/>
      <c r="F56" s="37">
        <f t="shared" ref="F56:G56" si="15">IF(SUM(F57:F60)&gt;8,"8",SUM(F57:F60))</f>
        <v>8</v>
      </c>
      <c r="G56" s="37">
        <f t="shared" si="15"/>
        <v>8</v>
      </c>
      <c r="H56" s="66">
        <f>G56/B56</f>
        <v>1</v>
      </c>
      <c r="I56" s="19"/>
    </row>
    <row r="57" spans="1:9" ht="48.75" thickBot="1">
      <c r="A57" s="15" t="s">
        <v>50</v>
      </c>
      <c r="B57" s="67">
        <v>2</v>
      </c>
      <c r="C57" s="11">
        <v>2</v>
      </c>
      <c r="D57" s="69">
        <f>IF(C57/B57&gt;1,"100%",C57/B57)</f>
        <v>1</v>
      </c>
      <c r="E57" s="141" t="s">
        <v>460</v>
      </c>
      <c r="F57" s="13">
        <v>2</v>
      </c>
      <c r="G57" s="14">
        <v>2</v>
      </c>
      <c r="H57" s="71">
        <f>IF(G57/B57&gt;1,"100%",G57/B57)</f>
        <v>1</v>
      </c>
      <c r="I57" s="141" t="s">
        <v>460</v>
      </c>
    </row>
    <row r="58" spans="1:9" ht="30" customHeight="1" thickBot="1">
      <c r="A58" s="15" t="s">
        <v>51</v>
      </c>
      <c r="B58" s="67">
        <v>2</v>
      </c>
      <c r="C58" s="11">
        <v>2</v>
      </c>
      <c r="D58" s="69">
        <f t="shared" ref="D58:D60" si="16">IF(C58/B58&gt;1,"100%",C58/B58)</f>
        <v>1</v>
      </c>
      <c r="E58" s="141" t="s">
        <v>461</v>
      </c>
      <c r="F58" s="13">
        <v>2</v>
      </c>
      <c r="G58" s="14">
        <v>2</v>
      </c>
      <c r="H58" s="71">
        <f t="shared" ref="H58:H60" si="17">IF(G58/B58&gt;1,"100%",G58/B58)</f>
        <v>1</v>
      </c>
      <c r="I58" s="141" t="s">
        <v>461</v>
      </c>
    </row>
    <row r="59" spans="1:9" ht="41.45" customHeight="1" thickBot="1">
      <c r="A59" s="15" t="s">
        <v>52</v>
      </c>
      <c r="B59" s="67">
        <v>2</v>
      </c>
      <c r="C59" s="11">
        <v>2</v>
      </c>
      <c r="D59" s="69">
        <f t="shared" si="16"/>
        <v>1</v>
      </c>
      <c r="E59" s="141" t="s">
        <v>462</v>
      </c>
      <c r="F59" s="13">
        <v>2</v>
      </c>
      <c r="G59" s="14">
        <v>2</v>
      </c>
      <c r="H59" s="71">
        <f t="shared" si="17"/>
        <v>1</v>
      </c>
      <c r="I59" s="141" t="s">
        <v>462</v>
      </c>
    </row>
    <row r="60" spans="1:9" ht="57" customHeight="1" thickBot="1">
      <c r="A60" s="15" t="s">
        <v>53</v>
      </c>
      <c r="B60" s="67">
        <v>2</v>
      </c>
      <c r="C60" s="11">
        <v>2</v>
      </c>
      <c r="D60" s="69">
        <f t="shared" si="16"/>
        <v>1</v>
      </c>
      <c r="E60" s="141" t="s">
        <v>463</v>
      </c>
      <c r="F60" s="13">
        <v>2</v>
      </c>
      <c r="G60" s="14">
        <v>2</v>
      </c>
      <c r="H60" s="71">
        <f t="shared" si="17"/>
        <v>1</v>
      </c>
      <c r="I60" s="141" t="s">
        <v>463</v>
      </c>
    </row>
    <row r="61" spans="1:9" ht="35.25" customHeight="1" thickBot="1">
      <c r="A61" s="9" t="s">
        <v>54</v>
      </c>
      <c r="B61" s="34">
        <v>4</v>
      </c>
      <c r="C61" s="37">
        <f>IF(SUM(C62:C63)&gt;4,"4",SUM(C62:C63))</f>
        <v>4</v>
      </c>
      <c r="D61" s="65">
        <f>C61/B61</f>
        <v>1</v>
      </c>
      <c r="E61" s="34"/>
      <c r="F61" s="37">
        <f t="shared" ref="F61:G61" si="18">IF(SUM(F62:F63)&gt;4,"4",SUM(F62:F63))</f>
        <v>4</v>
      </c>
      <c r="G61" s="37">
        <f t="shared" si="18"/>
        <v>4</v>
      </c>
      <c r="H61" s="66">
        <f>G61/B61</f>
        <v>1</v>
      </c>
      <c r="I61" s="2"/>
    </row>
    <row r="62" spans="1:9" ht="45" customHeight="1" thickBot="1">
      <c r="A62" s="15" t="s">
        <v>55</v>
      </c>
      <c r="B62" s="67">
        <v>2</v>
      </c>
      <c r="C62" s="11">
        <v>2</v>
      </c>
      <c r="D62" s="69">
        <f>IF(C62/B62&gt;1,"100%",C62/B62)</f>
        <v>1</v>
      </c>
      <c r="E62" s="141" t="s">
        <v>464</v>
      </c>
      <c r="F62" s="13">
        <v>2</v>
      </c>
      <c r="G62" s="14">
        <v>2</v>
      </c>
      <c r="H62" s="71">
        <f>IF(G62/B62&gt;1,"100",G62/B62)</f>
        <v>1</v>
      </c>
      <c r="I62" s="141" t="s">
        <v>464</v>
      </c>
    </row>
    <row r="63" spans="1:9" ht="48.75" thickBot="1">
      <c r="A63" s="15" t="s">
        <v>56</v>
      </c>
      <c r="B63" s="67">
        <v>2</v>
      </c>
      <c r="C63" s="11">
        <v>2</v>
      </c>
      <c r="D63" s="69">
        <f>IF(C63/B63&gt;1,"100%",C63/B63)</f>
        <v>1</v>
      </c>
      <c r="E63" s="141" t="s">
        <v>465</v>
      </c>
      <c r="F63" s="13">
        <v>2</v>
      </c>
      <c r="G63" s="14">
        <v>2</v>
      </c>
      <c r="H63" s="71">
        <f>IF(G63/B63&gt;1,"100",G63/B63)</f>
        <v>1</v>
      </c>
      <c r="I63" s="141" t="s">
        <v>465</v>
      </c>
    </row>
    <row r="64" spans="1:9" ht="24.75" customHeight="1" thickBot="1">
      <c r="A64" s="22" t="s">
        <v>57</v>
      </c>
      <c r="B64" s="34">
        <v>4</v>
      </c>
      <c r="C64" s="37">
        <f>IF(SUM(C65:C66)&gt;4,"4",SUM(C65:C66))</f>
        <v>4</v>
      </c>
      <c r="D64" s="65">
        <f>C64/B64</f>
        <v>1</v>
      </c>
      <c r="E64" s="34"/>
      <c r="F64" s="37">
        <f t="shared" ref="F64:G64" si="19">IF(SUM(F65:F66)&gt;4,"4",SUM(F65:F66))</f>
        <v>4</v>
      </c>
      <c r="G64" s="37">
        <f t="shared" si="19"/>
        <v>4</v>
      </c>
      <c r="H64" s="66">
        <f>G64/B64</f>
        <v>1</v>
      </c>
      <c r="I64" s="2"/>
    </row>
    <row r="65" spans="1:9" ht="39.75" customHeight="1" thickBot="1">
      <c r="A65" s="23" t="s">
        <v>58</v>
      </c>
      <c r="B65" s="67">
        <v>2</v>
      </c>
      <c r="C65" s="11">
        <v>2</v>
      </c>
      <c r="D65" s="69">
        <f>IF(C65/B65&gt;1,"100%",C65/B65)</f>
        <v>1</v>
      </c>
      <c r="E65" s="141" t="s">
        <v>466</v>
      </c>
      <c r="F65" s="13">
        <v>2</v>
      </c>
      <c r="G65" s="14">
        <v>2</v>
      </c>
      <c r="H65" s="71">
        <f>IF(G65/B65&gt;1,"100%",G65/B65)</f>
        <v>1</v>
      </c>
      <c r="I65" s="141" t="s">
        <v>466</v>
      </c>
    </row>
    <row r="66" spans="1:9" ht="54" customHeight="1" thickBot="1">
      <c r="A66" s="77" t="s">
        <v>59</v>
      </c>
      <c r="B66" s="67">
        <v>2</v>
      </c>
      <c r="C66" s="11">
        <v>2</v>
      </c>
      <c r="D66" s="69">
        <f>IF(C66/B66&gt;1,"100%",C66/B66)</f>
        <v>1</v>
      </c>
      <c r="E66" s="141" t="s">
        <v>467</v>
      </c>
      <c r="F66" s="13">
        <v>2</v>
      </c>
      <c r="G66" s="14">
        <v>2</v>
      </c>
      <c r="H66" s="71">
        <f>IF(G66/B66&gt;1,"100%",G66/B66)</f>
        <v>1</v>
      </c>
      <c r="I66" s="141" t="s">
        <v>467</v>
      </c>
    </row>
    <row r="67" spans="1:9" ht="32.25" thickBot="1">
      <c r="A67" s="25" t="s">
        <v>60</v>
      </c>
      <c r="B67" s="63">
        <v>16</v>
      </c>
      <c r="C67" s="35">
        <f>ROUND(C68+C73+C76,0)</f>
        <v>12</v>
      </c>
      <c r="D67" s="64">
        <f>C67/$B$67</f>
        <v>0.75</v>
      </c>
      <c r="E67" s="36"/>
      <c r="F67" s="35">
        <f t="shared" ref="F67:G67" si="20">ROUND(F68+F73+F76,0)</f>
        <v>12</v>
      </c>
      <c r="G67" s="35">
        <f t="shared" si="20"/>
        <v>12</v>
      </c>
      <c r="H67" s="64">
        <f>G67/$B$67</f>
        <v>0.75</v>
      </c>
      <c r="I67" s="8"/>
    </row>
    <row r="68" spans="1:9" ht="23.25" customHeight="1" thickBot="1">
      <c r="A68" s="22" t="s">
        <v>61</v>
      </c>
      <c r="B68" s="34">
        <v>8</v>
      </c>
      <c r="C68" s="37">
        <f>IF(SUM(C69:C72)&gt;8,"8",SUM(C69:C72))</f>
        <v>6</v>
      </c>
      <c r="D68" s="65">
        <f>C68/B68</f>
        <v>0.75</v>
      </c>
      <c r="E68" s="34"/>
      <c r="F68" s="37">
        <f t="shared" ref="F68:G68" si="21">IF(SUM(F69:F72)&gt;8,"8",SUM(F69:F72))</f>
        <v>6</v>
      </c>
      <c r="G68" s="37">
        <f t="shared" si="21"/>
        <v>6</v>
      </c>
      <c r="H68" s="66">
        <f>G68/B68</f>
        <v>0.75</v>
      </c>
      <c r="I68" s="2"/>
    </row>
    <row r="69" spans="1:9" ht="42" customHeight="1" thickBot="1">
      <c r="A69" s="26" t="s">
        <v>62</v>
      </c>
      <c r="B69" s="67">
        <v>2</v>
      </c>
      <c r="C69" s="11">
        <v>2</v>
      </c>
      <c r="D69" s="69">
        <f>IF(C69/B69&gt;1,"100%",C69/B69)</f>
        <v>1</v>
      </c>
      <c r="E69" s="141" t="s">
        <v>468</v>
      </c>
      <c r="F69" s="13">
        <v>2</v>
      </c>
      <c r="G69" s="14">
        <v>2</v>
      </c>
      <c r="H69" s="71">
        <f>IF(G69/B69&gt;1,"100%",G69/B69)</f>
        <v>1</v>
      </c>
      <c r="I69" s="141" t="s">
        <v>468</v>
      </c>
    </row>
    <row r="70" spans="1:9" ht="19.5" customHeight="1" thickBot="1">
      <c r="A70" s="26" t="s">
        <v>63</v>
      </c>
      <c r="B70" s="67">
        <v>2</v>
      </c>
      <c r="C70" s="11"/>
      <c r="D70" s="69">
        <f t="shared" ref="D70:D72" si="22">IF(C70/B70&gt;1,"100%",C70/B70)</f>
        <v>0</v>
      </c>
      <c r="E70" s="141"/>
      <c r="F70" s="13"/>
      <c r="G70" s="14"/>
      <c r="H70" s="71">
        <f t="shared" ref="H70:H72" si="23">IF(G70/B70&gt;1,"100%",G70/B70)</f>
        <v>0</v>
      </c>
      <c r="I70" s="12"/>
    </row>
    <row r="71" spans="1:9" ht="31.5" customHeight="1" thickBot="1">
      <c r="A71" s="26" t="s">
        <v>64</v>
      </c>
      <c r="B71" s="67">
        <v>2</v>
      </c>
      <c r="C71" s="11">
        <v>2</v>
      </c>
      <c r="D71" s="69">
        <f t="shared" si="22"/>
        <v>1</v>
      </c>
      <c r="E71" s="141" t="s">
        <v>469</v>
      </c>
      <c r="F71" s="13">
        <v>2</v>
      </c>
      <c r="G71" s="14">
        <v>2</v>
      </c>
      <c r="H71" s="71">
        <f t="shared" si="23"/>
        <v>1</v>
      </c>
      <c r="I71" s="141" t="s">
        <v>469</v>
      </c>
    </row>
    <row r="72" spans="1:9" ht="41.25" customHeight="1" thickBot="1">
      <c r="A72" s="26" t="s">
        <v>65</v>
      </c>
      <c r="B72" s="67">
        <v>2</v>
      </c>
      <c r="C72" s="11">
        <v>2</v>
      </c>
      <c r="D72" s="69">
        <f t="shared" si="22"/>
        <v>1</v>
      </c>
      <c r="E72" s="141" t="s">
        <v>470</v>
      </c>
      <c r="F72" s="13">
        <v>2</v>
      </c>
      <c r="G72" s="14">
        <v>2</v>
      </c>
      <c r="H72" s="71">
        <f t="shared" si="23"/>
        <v>1</v>
      </c>
      <c r="I72" s="141" t="s">
        <v>470</v>
      </c>
    </row>
    <row r="73" spans="1:9" ht="19.5" customHeight="1" thickBot="1">
      <c r="A73" s="22" t="s">
        <v>66</v>
      </c>
      <c r="B73" s="34">
        <v>4</v>
      </c>
      <c r="C73" s="37">
        <f>IF(SUM(C74:C75)&gt;4,"4",SUM(C74:C75))</f>
        <v>4</v>
      </c>
      <c r="D73" s="65">
        <f>C73/B73</f>
        <v>1</v>
      </c>
      <c r="E73" s="34"/>
      <c r="F73" s="37">
        <f t="shared" ref="F73:G73" si="24">IF(SUM(F74:F75)&gt;4,"4",SUM(F74:F75))</f>
        <v>4</v>
      </c>
      <c r="G73" s="37">
        <f t="shared" si="24"/>
        <v>4</v>
      </c>
      <c r="H73" s="66">
        <f>G73/B73</f>
        <v>1</v>
      </c>
      <c r="I73" s="2"/>
    </row>
    <row r="74" spans="1:9" ht="24.75" thickBot="1">
      <c r="A74" s="26" t="s">
        <v>67</v>
      </c>
      <c r="B74" s="67">
        <v>2</v>
      </c>
      <c r="C74" s="11">
        <v>2</v>
      </c>
      <c r="D74" s="69">
        <f>IF(C74/B74&gt;1,"100%",C74/B74)</f>
        <v>1</v>
      </c>
      <c r="E74" s="141" t="s">
        <v>471</v>
      </c>
      <c r="F74" s="13">
        <v>2</v>
      </c>
      <c r="G74" s="14">
        <v>2</v>
      </c>
      <c r="H74" s="71">
        <f>IF(G74/B74&gt;1,"100%",G74/B74)</f>
        <v>1</v>
      </c>
      <c r="I74" s="141" t="s">
        <v>471</v>
      </c>
    </row>
    <row r="75" spans="1:9" ht="28.5" customHeight="1" thickBot="1">
      <c r="A75" s="26" t="s">
        <v>68</v>
      </c>
      <c r="B75" s="67">
        <v>2</v>
      </c>
      <c r="C75" s="11">
        <v>2</v>
      </c>
      <c r="D75" s="69">
        <f>IF(C75/B75&gt;1,"100%",C75/B75)</f>
        <v>1</v>
      </c>
      <c r="E75" s="141" t="s">
        <v>472</v>
      </c>
      <c r="F75" s="13">
        <v>2</v>
      </c>
      <c r="G75" s="14">
        <v>2</v>
      </c>
      <c r="H75" s="71">
        <f>IF(G75/B75&gt;1,"100%",G75/B75)</f>
        <v>1</v>
      </c>
      <c r="I75" s="141" t="s">
        <v>472</v>
      </c>
    </row>
    <row r="76" spans="1:9" ht="22.5" customHeight="1" thickBot="1">
      <c r="A76" s="22" t="s">
        <v>69</v>
      </c>
      <c r="B76" s="34">
        <v>4</v>
      </c>
      <c r="C76" s="37">
        <f>IF(SUM(C77:C78)&gt;4,"4",SUM(C77:C78))</f>
        <v>2</v>
      </c>
      <c r="D76" s="65">
        <f>C76/B76</f>
        <v>0.5</v>
      </c>
      <c r="E76" s="34"/>
      <c r="F76" s="37">
        <f t="shared" ref="F76:G76" si="25">IF(SUM(F77:F78)&gt;4,"4",SUM(F77:F78))</f>
        <v>2</v>
      </c>
      <c r="G76" s="37">
        <f t="shared" si="25"/>
        <v>2</v>
      </c>
      <c r="H76" s="66">
        <f>G76/B76</f>
        <v>0.5</v>
      </c>
      <c r="I76" s="2"/>
    </row>
    <row r="77" spans="1:9" ht="24.75" customHeight="1" thickBot="1">
      <c r="A77" s="26" t="s">
        <v>70</v>
      </c>
      <c r="B77" s="67">
        <v>2</v>
      </c>
      <c r="C77" s="11">
        <v>2</v>
      </c>
      <c r="D77" s="69">
        <f>IF(C77/B77&gt;1,"100%",C77/B77)</f>
        <v>1</v>
      </c>
      <c r="E77" s="141" t="s">
        <v>473</v>
      </c>
      <c r="F77" s="13">
        <v>2</v>
      </c>
      <c r="G77" s="14">
        <v>2</v>
      </c>
      <c r="H77" s="71">
        <f>IF(G77/B77&gt;1,"100%",G77/B77)</f>
        <v>1</v>
      </c>
      <c r="I77" s="141" t="s">
        <v>473</v>
      </c>
    </row>
    <row r="78" spans="1:9" ht="23.25" customHeight="1" thickBot="1">
      <c r="A78" s="23" t="s">
        <v>71</v>
      </c>
      <c r="B78" s="67">
        <v>2</v>
      </c>
      <c r="C78" s="11"/>
      <c r="D78" s="69">
        <f>IF(C78/B78&gt;1,"100%",C78/B78)</f>
        <v>0</v>
      </c>
      <c r="E78" s="141"/>
      <c r="F78" s="13"/>
      <c r="G78" s="14"/>
      <c r="H78" s="71">
        <f>IF(G78/B78&gt;1,"100%",G78/B78)</f>
        <v>0</v>
      </c>
      <c r="I78" s="12"/>
    </row>
    <row r="79" spans="1:9" ht="22.5" customHeight="1" thickBot="1">
      <c r="A79" s="27" t="s">
        <v>72</v>
      </c>
      <c r="B79" s="78">
        <v>88</v>
      </c>
      <c r="C79" s="79">
        <f>ROUND(C67+C31+C17,0)</f>
        <v>80</v>
      </c>
      <c r="D79" s="1"/>
      <c r="E79" s="200"/>
      <c r="F79" s="79">
        <f t="shared" ref="F79:G79" si="26">ROUND(F67+F31+F17,0)</f>
        <v>82</v>
      </c>
      <c r="G79" s="79">
        <f t="shared" si="26"/>
        <v>82</v>
      </c>
      <c r="H79" s="28"/>
      <c r="I79" s="29"/>
    </row>
    <row r="80" spans="1:9" ht="22.5" customHeight="1" thickBot="1">
      <c r="A80" s="27" t="s">
        <v>73</v>
      </c>
      <c r="B80" s="78">
        <v>100</v>
      </c>
      <c r="C80" s="80">
        <f>C79/$B$79</f>
        <v>0.90909090909090906</v>
      </c>
      <c r="D80" s="3"/>
      <c r="E80" s="200"/>
      <c r="F80" s="80">
        <f t="shared" ref="F80:G80" si="27">F79/$B$79</f>
        <v>0.93181818181818177</v>
      </c>
      <c r="G80" s="80">
        <f t="shared" si="27"/>
        <v>0.93181818181818177</v>
      </c>
      <c r="H80" s="30"/>
      <c r="I80" s="29"/>
    </row>
    <row r="81" spans="1:9" ht="28.5" customHeight="1" thickBot="1">
      <c r="A81" s="27" t="s">
        <v>74</v>
      </c>
      <c r="B81" s="31"/>
      <c r="C81" s="21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11"/>
      <c r="E81" s="28"/>
      <c r="F81" s="32"/>
      <c r="G81" s="210" t="s">
        <v>377</v>
      </c>
      <c r="H81" s="211"/>
      <c r="I81" s="33"/>
    </row>
    <row r="83" spans="1:9" ht="43.7" customHeight="1">
      <c r="A83" s="212" t="s">
        <v>539</v>
      </c>
      <c r="B83" s="212"/>
      <c r="C83" s="60"/>
      <c r="D83" s="60"/>
      <c r="E83" s="60"/>
      <c r="F83" s="60"/>
      <c r="G83" s="60"/>
      <c r="H83" s="212" t="s">
        <v>538</v>
      </c>
      <c r="I83" s="212"/>
    </row>
    <row r="84" spans="1:9" ht="16.5">
      <c r="A84" s="60"/>
      <c r="B84" s="81"/>
      <c r="C84" s="81"/>
      <c r="D84" s="60"/>
      <c r="E84" s="60"/>
      <c r="F84" s="60"/>
      <c r="G84" s="60"/>
      <c r="H84" s="60"/>
      <c r="I84" s="60"/>
    </row>
    <row r="85" spans="1:9" ht="16.5">
      <c r="A85" s="60"/>
      <c r="B85" s="60"/>
      <c r="C85" s="60"/>
      <c r="D85" s="60"/>
      <c r="E85" s="60"/>
      <c r="F85" s="60"/>
      <c r="G85" s="60"/>
      <c r="H85" s="60"/>
      <c r="I85" s="60"/>
    </row>
    <row r="86" spans="1:9" ht="16.5">
      <c r="A86" s="60"/>
      <c r="B86" s="60"/>
      <c r="C86" s="60"/>
      <c r="D86" s="60"/>
      <c r="E86" s="60"/>
      <c r="F86" s="60"/>
      <c r="G86" s="60"/>
      <c r="H86" s="60"/>
      <c r="I86" s="60"/>
    </row>
    <row r="87" spans="1:9" ht="27" customHeight="1">
      <c r="A87" s="201" t="s">
        <v>438</v>
      </c>
      <c r="B87" s="60"/>
      <c r="C87" s="60"/>
      <c r="D87" s="60"/>
      <c r="E87" s="60"/>
      <c r="F87" s="60"/>
      <c r="G87" s="60"/>
      <c r="H87" s="250" t="s">
        <v>135</v>
      </c>
      <c r="I87" s="25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row r="91" spans="1:9" ht="16.5">
      <c r="A91" s="60"/>
      <c r="B91" s="60"/>
      <c r="C91" s="60"/>
      <c r="D91" s="60"/>
      <c r="E91" s="60"/>
      <c r="F91" s="60"/>
      <c r="G91" s="60"/>
      <c r="H91" s="60"/>
      <c r="I91" s="60"/>
    </row>
  </sheetData>
  <mergeCells count="12">
    <mergeCell ref="E2:H2"/>
    <mergeCell ref="A5:I5"/>
    <mergeCell ref="B12:I12"/>
    <mergeCell ref="A15:A16"/>
    <mergeCell ref="B15:B16"/>
    <mergeCell ref="C15:E15"/>
    <mergeCell ref="F15:I15"/>
    <mergeCell ref="C81:D81"/>
    <mergeCell ref="G81:H81"/>
    <mergeCell ref="A83:B83"/>
    <mergeCell ref="H83:I83"/>
    <mergeCell ref="H87:I87"/>
  </mergeCells>
  <hyperlinks>
    <hyperlink ref="A26" r:id="rId1" display="https://thuvienphapluat.vn/phap-luat/tim-van-ban.aspx?keyword=01/2014/TT-BGD%C4%90T&amp;area=2&amp;type=0&amp;match=False&amp;vc=True&amp;lan=1" xr:uid="{88FDCA90-F8A7-48FD-87B8-7BEE89DA39F3}"/>
    <hyperlink ref="A29" r:id="rId2" display="https://thuvienphapluat.vn/phap-luat/tim-van-ban.aspx?keyword=03/2014/TT-BTTTT&amp;area=2&amp;type=0&amp;match=False&amp;vc=True&amp;lan=1" xr:uid="{E42F1EA4-1CB3-413D-A467-C8D085898386}"/>
  </hyperlinks>
  <pageMargins left="0.7" right="0.7" top="0.75" bottom="0.75" header="0.3" footer="0.3"/>
  <pageSetup paperSize="9" scale="65" fitToHeight="3" orientation="landscape" r:id="rId3"/>
  <headerFooter>
    <oddFooter>&amp;F</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424EB-16D7-4714-B46C-2944FB7359B3}">
  <dimension ref="A1:M98"/>
  <sheetViews>
    <sheetView topLeftCell="A70" zoomScale="81" zoomScaleNormal="81" workbookViewId="0">
      <selection activeCell="A83" sqref="A83:B83"/>
    </sheetView>
  </sheetViews>
  <sheetFormatPr defaultColWidth="9" defaultRowHeight="15"/>
  <cols>
    <col min="1" max="1" width="39.42578125" style="84" customWidth="1"/>
    <col min="2" max="2" width="9" style="84"/>
    <col min="3" max="3" width="9.85546875" style="84" customWidth="1"/>
    <col min="4" max="4" width="13" style="84" customWidth="1"/>
    <col min="5" max="5" width="37" style="84" customWidth="1"/>
    <col min="6" max="6" width="11.5703125" style="84" customWidth="1"/>
    <col min="7" max="7" width="11.140625" style="84" customWidth="1"/>
    <col min="8" max="8" width="12.7109375" style="84" customWidth="1"/>
    <col min="9" max="9" width="44.85546875" style="84" customWidth="1"/>
    <col min="10" max="16384" width="9" style="84"/>
  </cols>
  <sheetData>
    <row r="1" spans="1:9" s="82" customFormat="1" ht="12.2" customHeight="1">
      <c r="A1" s="254" t="s">
        <v>81</v>
      </c>
      <c r="B1" s="255"/>
      <c r="E1" s="256" t="s">
        <v>76</v>
      </c>
      <c r="F1" s="256"/>
      <c r="G1" s="256"/>
      <c r="H1" s="256"/>
    </row>
    <row r="2" spans="1:9" s="82" customFormat="1" ht="33.6" customHeight="1">
      <c r="A2" s="255"/>
      <c r="B2" s="255"/>
      <c r="E2" s="256"/>
      <c r="F2" s="256"/>
      <c r="G2" s="256"/>
      <c r="H2" s="256"/>
    </row>
    <row r="3" spans="1:9" s="82" customFormat="1">
      <c r="A3" s="255"/>
      <c r="B3" s="255"/>
    </row>
    <row r="4" spans="1:9" s="82" customFormat="1"/>
    <row r="5" spans="1:9" s="82" customFormat="1" ht="47.85" customHeight="1">
      <c r="A5" s="257" t="s">
        <v>80</v>
      </c>
      <c r="B5" s="257"/>
      <c r="C5" s="257"/>
      <c r="D5" s="257"/>
      <c r="E5" s="257"/>
      <c r="F5" s="257"/>
      <c r="G5" s="257"/>
      <c r="H5" s="257"/>
      <c r="I5" s="257"/>
    </row>
    <row r="6" spans="1:9" s="82" customFormat="1"/>
    <row r="7" spans="1:9" s="82" customFormat="1" ht="22.15" customHeight="1">
      <c r="A7" s="144" t="s">
        <v>410</v>
      </c>
    </row>
    <row r="8" spans="1:9" s="82" customFormat="1" ht="20.100000000000001" customHeight="1">
      <c r="A8" s="144" t="s">
        <v>271</v>
      </c>
    </row>
    <row r="9" spans="1:9" s="82" customFormat="1" ht="21.6" customHeight="1">
      <c r="A9" s="144" t="s">
        <v>79</v>
      </c>
    </row>
    <row r="10" spans="1:9" s="82" customFormat="1" ht="20.100000000000001" customHeight="1">
      <c r="A10" s="144" t="s">
        <v>272</v>
      </c>
    </row>
    <row r="11" spans="1:9" s="82" customFormat="1"/>
    <row r="12" spans="1:9" s="82" customFormat="1" ht="82.7" customHeight="1">
      <c r="B12" s="258" t="s">
        <v>78</v>
      </c>
      <c r="C12" s="259"/>
      <c r="D12" s="259"/>
      <c r="E12" s="259"/>
      <c r="F12" s="259"/>
      <c r="G12" s="259"/>
      <c r="H12" s="259"/>
      <c r="I12" s="259"/>
    </row>
    <row r="13" spans="1:9" s="82" customFormat="1"/>
    <row r="14" spans="1:9" s="82" customFormat="1" ht="11.45" customHeight="1" thickBot="1"/>
    <row r="15" spans="1:9" ht="17.45" customHeight="1" thickBot="1">
      <c r="A15" s="260" t="s">
        <v>0</v>
      </c>
      <c r="B15" s="260" t="s">
        <v>1</v>
      </c>
      <c r="C15" s="262" t="s">
        <v>2</v>
      </c>
      <c r="D15" s="263"/>
      <c r="E15" s="264"/>
      <c r="F15" s="262" t="s">
        <v>3</v>
      </c>
      <c r="G15" s="263"/>
      <c r="H15" s="263"/>
      <c r="I15" s="264"/>
    </row>
    <row r="16" spans="1:9" ht="181.15" customHeight="1" thickBot="1">
      <c r="A16" s="261"/>
      <c r="B16" s="261"/>
      <c r="C16" s="145" t="s">
        <v>411</v>
      </c>
      <c r="D16" s="145" t="s">
        <v>5</v>
      </c>
      <c r="E16" s="146" t="s">
        <v>412</v>
      </c>
      <c r="F16" s="146" t="s">
        <v>413</v>
      </c>
      <c r="G16" s="146" t="s">
        <v>414</v>
      </c>
      <c r="H16" s="147" t="s">
        <v>9</v>
      </c>
      <c r="I16" s="146" t="s">
        <v>415</v>
      </c>
    </row>
    <row r="17" spans="1:9" ht="16.5" thickBot="1">
      <c r="A17" s="148" t="s">
        <v>11</v>
      </c>
      <c r="B17" s="149">
        <v>20</v>
      </c>
      <c r="C17" s="150">
        <f>ROUND(C18+C25+C28,0)</f>
        <v>18</v>
      </c>
      <c r="D17" s="151">
        <f>C17/$B$17</f>
        <v>0.9</v>
      </c>
      <c r="E17" s="152"/>
      <c r="F17" s="150">
        <f>ROUND(F18+F25+F28,0)</f>
        <v>18</v>
      </c>
      <c r="G17" s="150">
        <f>ROUND(G18+G25+G28,0)</f>
        <v>18</v>
      </c>
      <c r="H17" s="151">
        <f>G17/$B$17</f>
        <v>0.9</v>
      </c>
      <c r="I17" s="153"/>
    </row>
    <row r="18" spans="1:9" ht="16.5" thickBot="1">
      <c r="A18" s="154" t="s">
        <v>12</v>
      </c>
      <c r="B18" s="155">
        <v>12</v>
      </c>
      <c r="C18" s="156">
        <f>IF(SUM(C19:C24)&gt;12,"12",SUM(C19:C24))</f>
        <v>12</v>
      </c>
      <c r="D18" s="157">
        <f>C18/B18</f>
        <v>1</v>
      </c>
      <c r="E18" s="158"/>
      <c r="F18" s="156">
        <f>IF(SUM(F19:F24)&gt;12,"12",SUM(F19:F24))</f>
        <v>12</v>
      </c>
      <c r="G18" s="156">
        <f>IF(SUM(G19:G24)&gt;12,"12",SUM(G19:G24))</f>
        <v>12</v>
      </c>
      <c r="H18" s="159">
        <f>G18/B18</f>
        <v>1</v>
      </c>
      <c r="I18" s="160"/>
    </row>
    <row r="19" spans="1:9" ht="112.5" thickBot="1">
      <c r="A19" s="161" t="s">
        <v>416</v>
      </c>
      <c r="B19" s="162">
        <v>2</v>
      </c>
      <c r="C19" s="163">
        <v>2</v>
      </c>
      <c r="D19" s="164">
        <f>IF(C19/B19&gt;1,"100%",C19/B19)</f>
        <v>1</v>
      </c>
      <c r="E19" s="165" t="s">
        <v>417</v>
      </c>
      <c r="F19" s="166">
        <v>2</v>
      </c>
      <c r="G19" s="167">
        <v>2</v>
      </c>
      <c r="H19" s="168">
        <f>IF(G19/B19&gt;1,"100%",G19/B19)</f>
        <v>1</v>
      </c>
      <c r="I19" s="165" t="s">
        <v>417</v>
      </c>
    </row>
    <row r="20" spans="1:9" ht="24.75" thickBot="1">
      <c r="A20" s="169" t="s">
        <v>14</v>
      </c>
      <c r="B20" s="162">
        <v>2</v>
      </c>
      <c r="C20" s="163">
        <v>2</v>
      </c>
      <c r="D20" s="164">
        <f t="shared" ref="D20:D24" si="0">IF(C20/B20&gt;1,"100%",C20/B20)</f>
        <v>1</v>
      </c>
      <c r="E20" s="165" t="s">
        <v>418</v>
      </c>
      <c r="F20" s="166">
        <v>2</v>
      </c>
      <c r="G20" s="167">
        <v>2</v>
      </c>
      <c r="H20" s="168">
        <f t="shared" ref="H20:H24" si="1">IF(G20/B20&gt;1,"100%",G20/B20)</f>
        <v>1</v>
      </c>
      <c r="I20" s="165" t="s">
        <v>418</v>
      </c>
    </row>
    <row r="21" spans="1:9" ht="36.75" thickBot="1">
      <c r="A21" s="169" t="s">
        <v>15</v>
      </c>
      <c r="B21" s="162">
        <v>2</v>
      </c>
      <c r="C21" s="163">
        <v>2</v>
      </c>
      <c r="D21" s="164">
        <f t="shared" si="0"/>
        <v>1</v>
      </c>
      <c r="E21" s="165" t="s">
        <v>419</v>
      </c>
      <c r="F21" s="166">
        <v>2</v>
      </c>
      <c r="G21" s="167">
        <v>2</v>
      </c>
      <c r="H21" s="168">
        <f t="shared" si="1"/>
        <v>1</v>
      </c>
      <c r="I21" s="165" t="s">
        <v>419</v>
      </c>
    </row>
    <row r="22" spans="1:9" ht="48.75" thickBot="1">
      <c r="A22" s="169" t="s">
        <v>16</v>
      </c>
      <c r="B22" s="162">
        <v>2</v>
      </c>
      <c r="C22" s="163">
        <v>2</v>
      </c>
      <c r="D22" s="164">
        <f t="shared" si="0"/>
        <v>1</v>
      </c>
      <c r="E22" s="165" t="s">
        <v>420</v>
      </c>
      <c r="F22" s="166">
        <v>2</v>
      </c>
      <c r="G22" s="167">
        <v>2</v>
      </c>
      <c r="H22" s="168">
        <f t="shared" si="1"/>
        <v>1</v>
      </c>
      <c r="I22" s="165" t="s">
        <v>420</v>
      </c>
    </row>
    <row r="23" spans="1:9" ht="24.75" thickBot="1">
      <c r="A23" s="169" t="s">
        <v>17</v>
      </c>
      <c r="B23" s="162">
        <v>2</v>
      </c>
      <c r="C23" s="163">
        <v>2</v>
      </c>
      <c r="D23" s="164">
        <f t="shared" si="0"/>
        <v>1</v>
      </c>
      <c r="E23" s="165" t="s">
        <v>284</v>
      </c>
      <c r="F23" s="166">
        <v>2</v>
      </c>
      <c r="G23" s="167">
        <v>2</v>
      </c>
      <c r="H23" s="168">
        <f t="shared" si="1"/>
        <v>1</v>
      </c>
      <c r="I23" s="165" t="s">
        <v>284</v>
      </c>
    </row>
    <row r="24" spans="1:9" ht="36.75" thickBot="1">
      <c r="A24" s="169" t="s">
        <v>18</v>
      </c>
      <c r="B24" s="162">
        <v>2</v>
      </c>
      <c r="C24" s="163">
        <v>2</v>
      </c>
      <c r="D24" s="164">
        <f t="shared" si="0"/>
        <v>1</v>
      </c>
      <c r="E24" s="165" t="s">
        <v>285</v>
      </c>
      <c r="F24" s="166">
        <v>2</v>
      </c>
      <c r="G24" s="167">
        <v>2</v>
      </c>
      <c r="H24" s="168">
        <f t="shared" si="1"/>
        <v>1</v>
      </c>
      <c r="I24" s="165" t="s">
        <v>285</v>
      </c>
    </row>
    <row r="25" spans="1:9" ht="16.5" thickBot="1">
      <c r="A25" s="154" t="s">
        <v>19</v>
      </c>
      <c r="B25" s="155">
        <v>4</v>
      </c>
      <c r="C25" s="156">
        <f>IF(SUM(C26:C27)&gt;4,"4",SUM(C26:C27))</f>
        <v>2</v>
      </c>
      <c r="D25" s="157">
        <f>C25/B25</f>
        <v>0.5</v>
      </c>
      <c r="E25" s="170"/>
      <c r="F25" s="156">
        <f t="shared" ref="F25:G25" si="2">IF(SUM(F26:F27)&gt;4,"4",SUM(F26:F27))</f>
        <v>2</v>
      </c>
      <c r="G25" s="156">
        <f t="shared" si="2"/>
        <v>2</v>
      </c>
      <c r="H25" s="159">
        <f>G25/B25</f>
        <v>0.5</v>
      </c>
      <c r="I25" s="171"/>
    </row>
    <row r="26" spans="1:9" ht="182.1" customHeight="1" thickBot="1">
      <c r="A26" s="169" t="s">
        <v>20</v>
      </c>
      <c r="B26" s="172">
        <v>2</v>
      </c>
      <c r="C26" s="163">
        <v>2</v>
      </c>
      <c r="D26" s="164">
        <f>IF(C26/B26&gt;1,"100%",C26/B26)</f>
        <v>1</v>
      </c>
      <c r="E26" s="165" t="s">
        <v>421</v>
      </c>
      <c r="F26" s="166">
        <v>2</v>
      </c>
      <c r="G26" s="167">
        <v>2</v>
      </c>
      <c r="H26" s="168">
        <f>IF(G26/B26&gt;1,"100%",G26/B26)</f>
        <v>1</v>
      </c>
      <c r="I26" s="165" t="s">
        <v>421</v>
      </c>
    </row>
    <row r="27" spans="1:9" ht="40.5" thickBot="1">
      <c r="A27" s="161" t="s">
        <v>422</v>
      </c>
      <c r="B27" s="162">
        <v>2</v>
      </c>
      <c r="C27" s="163">
        <v>0</v>
      </c>
      <c r="D27" s="164">
        <f>IF(C27/B27&gt;1,"100%",C27/B27)</f>
        <v>0</v>
      </c>
      <c r="E27" s="165"/>
      <c r="F27" s="166"/>
      <c r="G27" s="167"/>
      <c r="H27" s="168">
        <f>IF(G27/B27&gt;1,"100%",G27/B27)</f>
        <v>0</v>
      </c>
      <c r="I27" s="165"/>
    </row>
    <row r="28" spans="1:9" ht="16.5" thickBot="1">
      <c r="A28" s="154" t="s">
        <v>22</v>
      </c>
      <c r="B28" s="155">
        <v>4</v>
      </c>
      <c r="C28" s="156">
        <f>IF(SUM(C29:C30)&gt;4,"4",SUM(C29:C30))</f>
        <v>4</v>
      </c>
      <c r="D28" s="157">
        <f>C28/B28</f>
        <v>1</v>
      </c>
      <c r="E28" s="170"/>
      <c r="F28" s="156">
        <f t="shared" ref="F28:G28" si="3">IF(SUM(F29:F30)&gt;4,"4",SUM(F29:F30))</f>
        <v>4</v>
      </c>
      <c r="G28" s="156">
        <f t="shared" si="3"/>
        <v>4</v>
      </c>
      <c r="H28" s="159">
        <f>G28/B28</f>
        <v>1</v>
      </c>
      <c r="I28" s="173"/>
    </row>
    <row r="29" spans="1:9" ht="60.75" thickBot="1">
      <c r="A29" s="169" t="s">
        <v>23</v>
      </c>
      <c r="B29" s="162">
        <v>2</v>
      </c>
      <c r="C29" s="163">
        <v>2</v>
      </c>
      <c r="D29" s="164">
        <f>IF(C29/B29&gt;1,"100%",C29/B29)</f>
        <v>1</v>
      </c>
      <c r="E29" s="165" t="s">
        <v>423</v>
      </c>
      <c r="F29" s="166">
        <v>2</v>
      </c>
      <c r="G29" s="167">
        <v>2</v>
      </c>
      <c r="H29" s="168">
        <f>IF(G29/B29&gt;1,"100%",G29/B29)</f>
        <v>1</v>
      </c>
      <c r="I29" s="165" t="s">
        <v>423</v>
      </c>
    </row>
    <row r="30" spans="1:9" ht="28.5" thickBot="1">
      <c r="A30" s="161" t="s">
        <v>424</v>
      </c>
      <c r="B30" s="162">
        <v>2</v>
      </c>
      <c r="C30" s="163">
        <v>2</v>
      </c>
      <c r="D30" s="164">
        <f>IF(C30/B30&gt;1,"100%",C30/B30)</f>
        <v>1</v>
      </c>
      <c r="E30" s="165" t="s">
        <v>291</v>
      </c>
      <c r="F30" s="166">
        <v>2</v>
      </c>
      <c r="G30" s="167">
        <v>2</v>
      </c>
      <c r="H30" s="168">
        <f>IF(G30/B30&gt;1,"100%",G30/B30)</f>
        <v>1</v>
      </c>
      <c r="I30" s="165" t="s">
        <v>291</v>
      </c>
    </row>
    <row r="31" spans="1:9" ht="16.5" thickBot="1">
      <c r="A31" s="148" t="s">
        <v>25</v>
      </c>
      <c r="B31" s="149">
        <v>52</v>
      </c>
      <c r="C31" s="150">
        <f>ROUND(C32+C35+C42+C47+C50+C53+C56+C61+C64,0)</f>
        <v>52</v>
      </c>
      <c r="D31" s="151">
        <f>C31/$B$31</f>
        <v>1</v>
      </c>
      <c r="E31" s="174"/>
      <c r="F31" s="150">
        <f t="shared" ref="F31:G31" si="4">ROUND(F32+F35+F42+F47+F50+F53+F56+F61+F64,0)</f>
        <v>52</v>
      </c>
      <c r="G31" s="150">
        <f t="shared" si="4"/>
        <v>52</v>
      </c>
      <c r="H31" s="151">
        <f>G31/$B$31</f>
        <v>1</v>
      </c>
      <c r="I31" s="175"/>
    </row>
    <row r="32" spans="1:9" ht="32.25" thickBot="1">
      <c r="A32" s="154" t="s">
        <v>26</v>
      </c>
      <c r="B32" s="155">
        <v>4</v>
      </c>
      <c r="C32" s="156">
        <f>IF(SUM(C33:C34)&gt;4,"4",SUM(C33:C34))</f>
        <v>4</v>
      </c>
      <c r="D32" s="157">
        <f>C32/B32</f>
        <v>1</v>
      </c>
      <c r="E32" s="170"/>
      <c r="F32" s="156">
        <f t="shared" ref="F32:G32" si="5">IF(SUM(F33:F34)&gt;4,"4",SUM(F33:F34))</f>
        <v>4</v>
      </c>
      <c r="G32" s="156">
        <f t="shared" si="5"/>
        <v>4</v>
      </c>
      <c r="H32" s="159">
        <f>G32/B32</f>
        <v>1</v>
      </c>
      <c r="I32" s="176"/>
    </row>
    <row r="33" spans="1:9" ht="72.75" thickBot="1">
      <c r="A33" s="169" t="s">
        <v>27</v>
      </c>
      <c r="B33" s="162">
        <v>2</v>
      </c>
      <c r="C33" s="163">
        <v>2</v>
      </c>
      <c r="D33" s="164">
        <f>IF(C33/B33&gt;1,"100%",C33/B33)</f>
        <v>1</v>
      </c>
      <c r="E33" s="165" t="s">
        <v>292</v>
      </c>
      <c r="F33" s="166">
        <v>2</v>
      </c>
      <c r="G33" s="167">
        <v>2</v>
      </c>
      <c r="H33" s="168">
        <f>IF(G33/B33&gt;1,"100%",G33/B33)</f>
        <v>1</v>
      </c>
      <c r="I33" s="165" t="s">
        <v>292</v>
      </c>
    </row>
    <row r="34" spans="1:9" ht="16.5" thickBot="1">
      <c r="A34" s="169" t="s">
        <v>28</v>
      </c>
      <c r="B34" s="162">
        <v>2</v>
      </c>
      <c r="C34" s="163">
        <v>2</v>
      </c>
      <c r="D34" s="164">
        <f>IF(C34/B34&gt;1,"100%",C34/B34)</f>
        <v>1</v>
      </c>
      <c r="E34" s="165" t="s">
        <v>425</v>
      </c>
      <c r="F34" s="166">
        <v>2</v>
      </c>
      <c r="G34" s="167">
        <v>2</v>
      </c>
      <c r="H34" s="168">
        <f>IF(G34/B34&gt;1,"100%",G34/B34)</f>
        <v>1</v>
      </c>
      <c r="I34" s="165" t="s">
        <v>425</v>
      </c>
    </row>
    <row r="35" spans="1:9" ht="32.25" thickBot="1">
      <c r="A35" s="154" t="s">
        <v>29</v>
      </c>
      <c r="B35" s="155">
        <v>12</v>
      </c>
      <c r="C35" s="156">
        <f>IF(SUM(C36:C41)&gt;12,"12",SUM(C36:C41))</f>
        <v>12</v>
      </c>
      <c r="D35" s="157">
        <f>C35/B35</f>
        <v>1</v>
      </c>
      <c r="E35" s="170"/>
      <c r="F35" s="156">
        <f t="shared" ref="F35:G35" si="6">IF(SUM(F36:F41)&gt;12,"12",SUM(F36:F41))</f>
        <v>12</v>
      </c>
      <c r="G35" s="156">
        <f t="shared" si="6"/>
        <v>12</v>
      </c>
      <c r="H35" s="159">
        <f>G35/B35</f>
        <v>1</v>
      </c>
      <c r="I35" s="176"/>
    </row>
    <row r="36" spans="1:9" ht="39.75" thickBot="1">
      <c r="A36" s="177" t="s">
        <v>426</v>
      </c>
      <c r="B36" s="162">
        <v>2</v>
      </c>
      <c r="C36" s="163">
        <v>2</v>
      </c>
      <c r="D36" s="164">
        <f>IF(C36/B36&gt;1,"100%",C36/B36)</f>
        <v>1</v>
      </c>
      <c r="E36" s="165" t="s">
        <v>295</v>
      </c>
      <c r="F36" s="166">
        <v>2</v>
      </c>
      <c r="G36" s="167">
        <v>2</v>
      </c>
      <c r="H36" s="168">
        <f>IF(G36/B36&gt;1,"100%",G36/B36)</f>
        <v>1</v>
      </c>
      <c r="I36" s="165" t="s">
        <v>295</v>
      </c>
    </row>
    <row r="37" spans="1:9" ht="24.75" thickBot="1">
      <c r="A37" s="169" t="s">
        <v>31</v>
      </c>
      <c r="B37" s="162">
        <v>2</v>
      </c>
      <c r="C37" s="163">
        <v>2</v>
      </c>
      <c r="D37" s="164">
        <f t="shared" ref="D37:D41" si="7">IF(C37/B37&gt;1,"100%",C37/B37)</f>
        <v>1</v>
      </c>
      <c r="E37" s="165" t="s">
        <v>296</v>
      </c>
      <c r="F37" s="166">
        <v>2</v>
      </c>
      <c r="G37" s="167">
        <v>2</v>
      </c>
      <c r="H37" s="168">
        <f t="shared" ref="H37:H41" si="8">IF(G37/B37&gt;1,"100%",G37/B37)</f>
        <v>1</v>
      </c>
      <c r="I37" s="165" t="s">
        <v>296</v>
      </c>
    </row>
    <row r="38" spans="1:9" ht="36.75" thickBot="1">
      <c r="A38" s="169" t="s">
        <v>32</v>
      </c>
      <c r="B38" s="162">
        <v>2</v>
      </c>
      <c r="C38" s="163">
        <v>2</v>
      </c>
      <c r="D38" s="164">
        <f t="shared" si="7"/>
        <v>1</v>
      </c>
      <c r="E38" s="165" t="s">
        <v>427</v>
      </c>
      <c r="F38" s="166">
        <v>2</v>
      </c>
      <c r="G38" s="167">
        <v>2</v>
      </c>
      <c r="H38" s="168">
        <f t="shared" si="8"/>
        <v>1</v>
      </c>
      <c r="I38" s="165" t="s">
        <v>427</v>
      </c>
    </row>
    <row r="39" spans="1:9" ht="24.75" thickBot="1">
      <c r="A39" s="169" t="s">
        <v>33</v>
      </c>
      <c r="B39" s="162">
        <v>2</v>
      </c>
      <c r="C39" s="163">
        <v>2</v>
      </c>
      <c r="D39" s="164">
        <f t="shared" si="7"/>
        <v>1</v>
      </c>
      <c r="E39" s="165" t="s">
        <v>298</v>
      </c>
      <c r="F39" s="166">
        <v>2</v>
      </c>
      <c r="G39" s="167">
        <v>2</v>
      </c>
      <c r="H39" s="168">
        <f t="shared" si="8"/>
        <v>1</v>
      </c>
      <c r="I39" s="165" t="s">
        <v>298</v>
      </c>
    </row>
    <row r="40" spans="1:9" ht="24.75" thickBot="1">
      <c r="A40" s="169" t="s">
        <v>34</v>
      </c>
      <c r="B40" s="162">
        <v>2</v>
      </c>
      <c r="C40" s="163">
        <v>2</v>
      </c>
      <c r="D40" s="164">
        <f t="shared" si="7"/>
        <v>1</v>
      </c>
      <c r="E40" s="165" t="s">
        <v>299</v>
      </c>
      <c r="F40" s="166">
        <v>2</v>
      </c>
      <c r="G40" s="167">
        <v>2</v>
      </c>
      <c r="H40" s="168">
        <f t="shared" si="8"/>
        <v>1</v>
      </c>
      <c r="I40" s="165" t="s">
        <v>299</v>
      </c>
    </row>
    <row r="41" spans="1:9" ht="48.75" thickBot="1">
      <c r="A41" s="169" t="s">
        <v>35</v>
      </c>
      <c r="B41" s="162">
        <v>2</v>
      </c>
      <c r="C41" s="163">
        <v>2</v>
      </c>
      <c r="D41" s="164">
        <f t="shared" si="7"/>
        <v>1</v>
      </c>
      <c r="E41" s="165" t="s">
        <v>428</v>
      </c>
      <c r="F41" s="166">
        <v>2</v>
      </c>
      <c r="G41" s="167">
        <v>2</v>
      </c>
      <c r="H41" s="168">
        <f t="shared" si="8"/>
        <v>1</v>
      </c>
      <c r="I41" s="165" t="s">
        <v>428</v>
      </c>
    </row>
    <row r="42" spans="1:9" ht="32.25" thickBot="1">
      <c r="A42" s="154" t="s">
        <v>36</v>
      </c>
      <c r="B42" s="155">
        <v>8</v>
      </c>
      <c r="C42" s="156">
        <f>IF(SUM(C43:C46)&gt;8,"8",SUM(C43:C46))</f>
        <v>8</v>
      </c>
      <c r="D42" s="157">
        <f>C42/B42</f>
        <v>1</v>
      </c>
      <c r="E42" s="170"/>
      <c r="F42" s="156">
        <f t="shared" ref="F42:G42" si="9">IF(SUM(F43:F46)&gt;8,"8",SUM(F43:F46))</f>
        <v>8</v>
      </c>
      <c r="G42" s="156">
        <f t="shared" si="9"/>
        <v>8</v>
      </c>
      <c r="H42" s="159">
        <f>G42/B42</f>
        <v>1</v>
      </c>
      <c r="I42" s="176"/>
    </row>
    <row r="43" spans="1:9" ht="36.75" thickBot="1">
      <c r="A43" s="169" t="s">
        <v>37</v>
      </c>
      <c r="B43" s="162">
        <v>2</v>
      </c>
      <c r="C43" s="163">
        <v>2</v>
      </c>
      <c r="D43" s="164">
        <f>IF(C43/B43&gt;1,"100%",C43/B43)</f>
        <v>1</v>
      </c>
      <c r="E43" s="165" t="s">
        <v>301</v>
      </c>
      <c r="F43" s="166">
        <v>2</v>
      </c>
      <c r="G43" s="167">
        <v>2</v>
      </c>
      <c r="H43" s="168">
        <f>IF(G43/B43&gt;1,"100",G43/B43)</f>
        <v>1</v>
      </c>
      <c r="I43" s="165" t="s">
        <v>301</v>
      </c>
    </row>
    <row r="44" spans="1:9" ht="24.75" thickBot="1">
      <c r="A44" s="169" t="s">
        <v>38</v>
      </c>
      <c r="B44" s="162">
        <v>2</v>
      </c>
      <c r="C44" s="163">
        <v>2</v>
      </c>
      <c r="D44" s="164">
        <f t="shared" ref="D44:D46" si="10">IF(C44/B44&gt;1,"100%",C44/B44)</f>
        <v>1</v>
      </c>
      <c r="E44" s="165" t="s">
        <v>302</v>
      </c>
      <c r="F44" s="166">
        <v>2</v>
      </c>
      <c r="G44" s="167">
        <v>2</v>
      </c>
      <c r="H44" s="168">
        <f t="shared" ref="H44:H46" si="11">IF(G44/B44&gt;1,"100",G44/B44)</f>
        <v>1</v>
      </c>
      <c r="I44" s="165" t="s">
        <v>302</v>
      </c>
    </row>
    <row r="45" spans="1:9" ht="49.5" customHeight="1" thickBot="1">
      <c r="A45" s="169" t="s">
        <v>39</v>
      </c>
      <c r="B45" s="162">
        <v>2</v>
      </c>
      <c r="C45" s="163">
        <v>2</v>
      </c>
      <c r="D45" s="164">
        <f t="shared" si="10"/>
        <v>1</v>
      </c>
      <c r="E45" s="165" t="s">
        <v>303</v>
      </c>
      <c r="F45" s="166">
        <v>2</v>
      </c>
      <c r="G45" s="167">
        <v>2</v>
      </c>
      <c r="H45" s="168">
        <f t="shared" si="11"/>
        <v>1</v>
      </c>
      <c r="I45" s="165" t="s">
        <v>303</v>
      </c>
    </row>
    <row r="46" spans="1:9" ht="44.1" customHeight="1" thickBot="1">
      <c r="A46" s="169" t="s">
        <v>40</v>
      </c>
      <c r="B46" s="162">
        <v>2</v>
      </c>
      <c r="C46" s="163">
        <v>2</v>
      </c>
      <c r="D46" s="164">
        <f t="shared" si="10"/>
        <v>1</v>
      </c>
      <c r="E46" s="165" t="s">
        <v>304</v>
      </c>
      <c r="F46" s="166">
        <v>2</v>
      </c>
      <c r="G46" s="167">
        <v>2</v>
      </c>
      <c r="H46" s="168">
        <f t="shared" si="11"/>
        <v>1</v>
      </c>
      <c r="I46" s="165" t="s">
        <v>304</v>
      </c>
    </row>
    <row r="47" spans="1:9" ht="32.25" thickBot="1">
      <c r="A47" s="154" t="s">
        <v>41</v>
      </c>
      <c r="B47" s="155">
        <v>4</v>
      </c>
      <c r="C47" s="156">
        <f>IF(SUM(C48:C49)&gt;4,"4",SUM(C48:C49))</f>
        <v>4</v>
      </c>
      <c r="D47" s="157">
        <f>C47/B47</f>
        <v>1</v>
      </c>
      <c r="E47" s="170"/>
      <c r="F47" s="156">
        <f t="shared" ref="F47:G47" si="12">IF(SUM(F48:F49)&gt;4,"4",SUM(F48:F49))</f>
        <v>4</v>
      </c>
      <c r="G47" s="156">
        <f t="shared" si="12"/>
        <v>4</v>
      </c>
      <c r="H47" s="159">
        <f>G47/B47</f>
        <v>1</v>
      </c>
      <c r="I47" s="176"/>
    </row>
    <row r="48" spans="1:9" ht="36.75" thickBot="1">
      <c r="A48" s="169" t="s">
        <v>42</v>
      </c>
      <c r="B48" s="162">
        <v>2</v>
      </c>
      <c r="C48" s="163">
        <v>2</v>
      </c>
      <c r="D48" s="164">
        <f>IF(C48/B48&gt;1,"100%",C48/B48)</f>
        <v>1</v>
      </c>
      <c r="E48" s="165" t="s">
        <v>305</v>
      </c>
      <c r="F48" s="166">
        <v>2</v>
      </c>
      <c r="G48" s="167">
        <v>2</v>
      </c>
      <c r="H48" s="168">
        <f>IF(G48/B48&gt;1,"100%",G48/B48)</f>
        <v>1</v>
      </c>
      <c r="I48" s="165" t="s">
        <v>305</v>
      </c>
    </row>
    <row r="49" spans="1:9" ht="48.75" thickBot="1">
      <c r="A49" s="169" t="s">
        <v>43</v>
      </c>
      <c r="B49" s="162">
        <v>2</v>
      </c>
      <c r="C49" s="163">
        <v>2</v>
      </c>
      <c r="D49" s="164">
        <f>IF(C49/B49&gt;1,"100%",C49/B49)</f>
        <v>1</v>
      </c>
      <c r="E49" s="165" t="s">
        <v>306</v>
      </c>
      <c r="F49" s="166">
        <v>2</v>
      </c>
      <c r="G49" s="167">
        <v>2</v>
      </c>
      <c r="H49" s="168">
        <f>IF(G49/B49&gt;1,"100%",G49/B49)</f>
        <v>1</v>
      </c>
      <c r="I49" s="165" t="s">
        <v>306</v>
      </c>
    </row>
    <row r="50" spans="1:9" ht="16.5" thickBot="1">
      <c r="A50" s="154" t="s">
        <v>44</v>
      </c>
      <c r="B50" s="155">
        <v>4</v>
      </c>
      <c r="C50" s="156">
        <f>IF(SUM(C51:C52)&gt;4,"4",SUM(C51:C52))</f>
        <v>4</v>
      </c>
      <c r="D50" s="157">
        <f>C50/B50</f>
        <v>1</v>
      </c>
      <c r="E50" s="170"/>
      <c r="F50" s="156">
        <f t="shared" ref="F50:G50" si="13">IF(SUM(F51:F52)&gt;4,"4",SUM(F51:F52))</f>
        <v>4</v>
      </c>
      <c r="G50" s="156">
        <f t="shared" si="13"/>
        <v>4</v>
      </c>
      <c r="H50" s="159">
        <f>G50/B50</f>
        <v>1</v>
      </c>
      <c r="I50" s="176"/>
    </row>
    <row r="51" spans="1:9" ht="24.75" thickBot="1">
      <c r="A51" s="169" t="s">
        <v>45</v>
      </c>
      <c r="B51" s="162">
        <v>2</v>
      </c>
      <c r="C51" s="163">
        <v>2</v>
      </c>
      <c r="D51" s="164">
        <f>IF(C51/B51&gt;1,"100%",C51/B51)</f>
        <v>1</v>
      </c>
      <c r="E51" s="165" t="s">
        <v>307</v>
      </c>
      <c r="F51" s="166">
        <v>2</v>
      </c>
      <c r="G51" s="167">
        <v>2</v>
      </c>
      <c r="H51" s="168">
        <f>IF(G51/B51&gt;1,"100%",G51/B51)</f>
        <v>1</v>
      </c>
      <c r="I51" s="165" t="s">
        <v>307</v>
      </c>
    </row>
    <row r="52" spans="1:9" ht="28.5" thickBot="1">
      <c r="A52" s="161" t="s">
        <v>429</v>
      </c>
      <c r="B52" s="162">
        <v>2</v>
      </c>
      <c r="C52" s="163">
        <v>2</v>
      </c>
      <c r="D52" s="164">
        <f>IF(C52/B52&gt;1,"100%",C52/B52)</f>
        <v>1</v>
      </c>
      <c r="E52" s="165" t="s">
        <v>309</v>
      </c>
      <c r="F52" s="166">
        <v>2</v>
      </c>
      <c r="G52" s="167">
        <v>2</v>
      </c>
      <c r="H52" s="168">
        <f>IF(G52/B52&gt;1,"100%",G52/B52)</f>
        <v>1</v>
      </c>
      <c r="I52" s="165" t="s">
        <v>309</v>
      </c>
    </row>
    <row r="53" spans="1:9" ht="32.25" thickBot="1">
      <c r="A53" s="154" t="s">
        <v>46</v>
      </c>
      <c r="B53" s="155">
        <v>4</v>
      </c>
      <c r="C53" s="156">
        <f>IF(SUM(C54:C55)&gt;4,"4",SUM(C54:C55))</f>
        <v>4</v>
      </c>
      <c r="D53" s="157">
        <f>C53/B53</f>
        <v>1</v>
      </c>
      <c r="E53" s="170"/>
      <c r="F53" s="156">
        <f t="shared" ref="F53:G53" si="14">IF(SUM(F54:F55)&gt;4,"4",SUM(F54:F55))</f>
        <v>4</v>
      </c>
      <c r="G53" s="156">
        <f t="shared" si="14"/>
        <v>4</v>
      </c>
      <c r="H53" s="159">
        <f>G53/B53</f>
        <v>1</v>
      </c>
      <c r="I53" s="176"/>
    </row>
    <row r="54" spans="1:9" ht="24.75" thickBot="1">
      <c r="A54" s="169" t="s">
        <v>47</v>
      </c>
      <c r="B54" s="162">
        <v>2</v>
      </c>
      <c r="C54" s="163">
        <v>2</v>
      </c>
      <c r="D54" s="164">
        <f>IF(C54/B54&gt;1,"100%",C54/B54)</f>
        <v>1</v>
      </c>
      <c r="E54" s="165" t="s">
        <v>430</v>
      </c>
      <c r="F54" s="166">
        <v>2</v>
      </c>
      <c r="G54" s="167">
        <v>2</v>
      </c>
      <c r="H54" s="168">
        <f>IF(G54/B54&gt;1,"100%",G54/B54)</f>
        <v>1</v>
      </c>
      <c r="I54" s="165" t="s">
        <v>430</v>
      </c>
    </row>
    <row r="55" spans="1:9" ht="36.75" thickBot="1">
      <c r="A55" s="169" t="s">
        <v>48</v>
      </c>
      <c r="B55" s="162">
        <v>2</v>
      </c>
      <c r="C55" s="163">
        <v>2</v>
      </c>
      <c r="D55" s="164">
        <f>IF(C55/B55&gt;1,"100%",C55/B55)</f>
        <v>1</v>
      </c>
      <c r="E55" s="165" t="s">
        <v>430</v>
      </c>
      <c r="F55" s="166">
        <v>2</v>
      </c>
      <c r="G55" s="167">
        <v>2</v>
      </c>
      <c r="H55" s="168">
        <f>IF(G55/B55&gt;1,"100%",G55/B55)</f>
        <v>1</v>
      </c>
      <c r="I55" s="165" t="s">
        <v>430</v>
      </c>
    </row>
    <row r="56" spans="1:9" ht="32.25" thickBot="1">
      <c r="A56" s="178" t="s">
        <v>431</v>
      </c>
      <c r="B56" s="155">
        <v>8</v>
      </c>
      <c r="C56" s="156">
        <f>IF(SUM(C57:C60)&gt;8,"8",SUM(C57:C60))</f>
        <v>8</v>
      </c>
      <c r="D56" s="157">
        <f>C56/B56</f>
        <v>1</v>
      </c>
      <c r="E56" s="170"/>
      <c r="F56" s="156">
        <f t="shared" ref="F56:G56" si="15">IF(SUM(F57:F60)&gt;8,"8",SUM(F57:F60))</f>
        <v>8</v>
      </c>
      <c r="G56" s="156">
        <f t="shared" si="15"/>
        <v>8</v>
      </c>
      <c r="H56" s="159">
        <f>G56/B56</f>
        <v>1</v>
      </c>
      <c r="I56" s="176"/>
    </row>
    <row r="57" spans="1:9" ht="48.75" thickBot="1">
      <c r="A57" s="169" t="s">
        <v>50</v>
      </c>
      <c r="B57" s="162">
        <v>2</v>
      </c>
      <c r="C57" s="163">
        <v>2</v>
      </c>
      <c r="D57" s="164">
        <f>IF(C57/B57&gt;1,"100%",C57/B57)</f>
        <v>1</v>
      </c>
      <c r="E57" s="165" t="s">
        <v>313</v>
      </c>
      <c r="F57" s="166">
        <v>2</v>
      </c>
      <c r="G57" s="167">
        <v>2</v>
      </c>
      <c r="H57" s="168">
        <f>IF(G57/B57&gt;1,"100%",G57/B57)</f>
        <v>1</v>
      </c>
      <c r="I57" s="165" t="s">
        <v>313</v>
      </c>
    </row>
    <row r="58" spans="1:9" ht="36.75" thickBot="1">
      <c r="A58" s="169" t="s">
        <v>51</v>
      </c>
      <c r="B58" s="162">
        <v>2</v>
      </c>
      <c r="C58" s="163">
        <v>2</v>
      </c>
      <c r="D58" s="164">
        <f t="shared" ref="D58:D60" si="16">IF(C58/B58&gt;1,"100%",C58/B58)</f>
        <v>1</v>
      </c>
      <c r="E58" s="165" t="s">
        <v>314</v>
      </c>
      <c r="F58" s="166">
        <v>2</v>
      </c>
      <c r="G58" s="167">
        <v>2</v>
      </c>
      <c r="H58" s="168">
        <f t="shared" ref="H58:H60" si="17">IF(G58/B58&gt;1,"100%",G58/B58)</f>
        <v>1</v>
      </c>
      <c r="I58" s="165" t="s">
        <v>314</v>
      </c>
    </row>
    <row r="59" spans="1:9" ht="24.75" thickBot="1">
      <c r="A59" s="169" t="s">
        <v>52</v>
      </c>
      <c r="B59" s="162">
        <v>2</v>
      </c>
      <c r="C59" s="163">
        <v>2</v>
      </c>
      <c r="D59" s="164">
        <f t="shared" si="16"/>
        <v>1</v>
      </c>
      <c r="E59" s="165" t="s">
        <v>432</v>
      </c>
      <c r="F59" s="166">
        <v>2</v>
      </c>
      <c r="G59" s="167">
        <v>2</v>
      </c>
      <c r="H59" s="168">
        <f t="shared" si="17"/>
        <v>1</v>
      </c>
      <c r="I59" s="165" t="s">
        <v>432</v>
      </c>
    </row>
    <row r="60" spans="1:9" ht="48.75" thickBot="1">
      <c r="A60" s="169" t="s">
        <v>53</v>
      </c>
      <c r="B60" s="162">
        <v>2</v>
      </c>
      <c r="C60" s="163">
        <v>2</v>
      </c>
      <c r="D60" s="164">
        <f t="shared" si="16"/>
        <v>1</v>
      </c>
      <c r="E60" s="165" t="s">
        <v>316</v>
      </c>
      <c r="F60" s="166">
        <v>2</v>
      </c>
      <c r="G60" s="167">
        <v>2</v>
      </c>
      <c r="H60" s="168">
        <f t="shared" si="17"/>
        <v>1</v>
      </c>
      <c r="I60" s="165" t="s">
        <v>316</v>
      </c>
    </row>
    <row r="61" spans="1:9" ht="32.25" thickBot="1">
      <c r="A61" s="154" t="s">
        <v>54</v>
      </c>
      <c r="B61" s="155">
        <v>4</v>
      </c>
      <c r="C61" s="156">
        <f>IF(SUM(C62:C63)&gt;4,"4",SUM(C62:C63))</f>
        <v>4</v>
      </c>
      <c r="D61" s="157">
        <f>C61/B61</f>
        <v>1</v>
      </c>
      <c r="E61" s="170"/>
      <c r="F61" s="156">
        <f t="shared" ref="F61:G61" si="18">IF(SUM(F62:F63)&gt;4,"4",SUM(F62:F63))</f>
        <v>4</v>
      </c>
      <c r="G61" s="156">
        <f t="shared" si="18"/>
        <v>4</v>
      </c>
      <c r="H61" s="159">
        <f>G61/B61</f>
        <v>1</v>
      </c>
      <c r="I61" s="160"/>
    </row>
    <row r="62" spans="1:9" ht="36.75" thickBot="1">
      <c r="A62" s="169" t="s">
        <v>55</v>
      </c>
      <c r="B62" s="162">
        <v>2</v>
      </c>
      <c r="C62" s="163">
        <v>2</v>
      </c>
      <c r="D62" s="164">
        <f>IF(C62/B62&gt;1,"100%",C62/B62)</f>
        <v>1</v>
      </c>
      <c r="E62" s="165" t="s">
        <v>317</v>
      </c>
      <c r="F62" s="166">
        <v>2</v>
      </c>
      <c r="G62" s="167">
        <v>2</v>
      </c>
      <c r="H62" s="168">
        <f>IF(G62/B62&gt;1,"100",G62/B62)</f>
        <v>1</v>
      </c>
      <c r="I62" s="165" t="s">
        <v>317</v>
      </c>
    </row>
    <row r="63" spans="1:9" ht="24.75" thickBot="1">
      <c r="A63" s="169" t="s">
        <v>56</v>
      </c>
      <c r="B63" s="162">
        <v>2</v>
      </c>
      <c r="C63" s="163">
        <v>2</v>
      </c>
      <c r="D63" s="164">
        <f>IF(C63/B63&gt;1,"100%",C63/B63)</f>
        <v>1</v>
      </c>
      <c r="E63" s="165" t="s">
        <v>318</v>
      </c>
      <c r="F63" s="166">
        <v>2</v>
      </c>
      <c r="G63" s="167">
        <v>2</v>
      </c>
      <c r="H63" s="168">
        <f>IF(G63/B63&gt;1,"100",G63/B63)</f>
        <v>1</v>
      </c>
      <c r="I63" s="165" t="s">
        <v>318</v>
      </c>
    </row>
    <row r="64" spans="1:9" ht="16.5" thickBot="1">
      <c r="A64" s="179" t="s">
        <v>57</v>
      </c>
      <c r="B64" s="155">
        <v>4</v>
      </c>
      <c r="C64" s="156">
        <f>IF(SUM(C65:C66)&gt;4,"4",SUM(C65:C66))</f>
        <v>4</v>
      </c>
      <c r="D64" s="157">
        <f>C64/B64</f>
        <v>1</v>
      </c>
      <c r="E64" s="170"/>
      <c r="F64" s="156">
        <f t="shared" ref="F64:G64" si="19">IF(SUM(F65:F66)&gt;4,"4",SUM(F65:F66))</f>
        <v>4</v>
      </c>
      <c r="G64" s="156">
        <f t="shared" si="19"/>
        <v>4</v>
      </c>
      <c r="H64" s="159">
        <f>G64/B64</f>
        <v>1</v>
      </c>
      <c r="I64" s="160"/>
    </row>
    <row r="65" spans="1:9" ht="60.75" thickBot="1">
      <c r="A65" s="180" t="s">
        <v>58</v>
      </c>
      <c r="B65" s="162">
        <v>2</v>
      </c>
      <c r="C65" s="163">
        <v>2</v>
      </c>
      <c r="D65" s="164">
        <f>IF(C65/B65&gt;1,"100%",C65/B65)</f>
        <v>1</v>
      </c>
      <c r="E65" s="165" t="s">
        <v>319</v>
      </c>
      <c r="F65" s="166">
        <v>2</v>
      </c>
      <c r="G65" s="167">
        <v>2</v>
      </c>
      <c r="H65" s="168">
        <f>IF(G65/B65&gt;1,"100%",G65/B65)</f>
        <v>1</v>
      </c>
      <c r="I65" s="165" t="s">
        <v>319</v>
      </c>
    </row>
    <row r="66" spans="1:9" ht="72.75" thickBot="1">
      <c r="A66" s="181" t="s">
        <v>59</v>
      </c>
      <c r="B66" s="162">
        <v>2</v>
      </c>
      <c r="C66" s="163">
        <v>2</v>
      </c>
      <c r="D66" s="164">
        <f>IF(C66/B66&gt;1,"100%",C66/B66)</f>
        <v>1</v>
      </c>
      <c r="E66" s="165" t="s">
        <v>433</v>
      </c>
      <c r="F66" s="166">
        <v>2</v>
      </c>
      <c r="G66" s="167">
        <v>2</v>
      </c>
      <c r="H66" s="168">
        <f>IF(G66/B66&gt;1,"100%",G66/B66)</f>
        <v>1</v>
      </c>
      <c r="I66" s="165" t="s">
        <v>433</v>
      </c>
    </row>
    <row r="67" spans="1:9" ht="32.25" thickBot="1">
      <c r="A67" s="182" t="s">
        <v>60</v>
      </c>
      <c r="B67" s="149">
        <v>16</v>
      </c>
      <c r="C67" s="150">
        <f>ROUND(C68+C73+C76,0)</f>
        <v>12</v>
      </c>
      <c r="D67" s="151">
        <f>C67/$B$67</f>
        <v>0.75</v>
      </c>
      <c r="E67" s="174"/>
      <c r="F67" s="150">
        <f t="shared" ref="F67:G67" si="20">ROUND(F68+F73+F76,0)</f>
        <v>12</v>
      </c>
      <c r="G67" s="150">
        <f t="shared" si="20"/>
        <v>12</v>
      </c>
      <c r="H67" s="151">
        <f>G67/$B$67</f>
        <v>0.75</v>
      </c>
      <c r="I67" s="153"/>
    </row>
    <row r="68" spans="1:9" ht="32.25" thickBot="1">
      <c r="A68" s="179" t="s">
        <v>61</v>
      </c>
      <c r="B68" s="155">
        <v>8</v>
      </c>
      <c r="C68" s="156">
        <f>IF(SUM(C69:C72)&gt;8,"8",SUM(C69:C72))</f>
        <v>4</v>
      </c>
      <c r="D68" s="157">
        <f>C68/B68</f>
        <v>0.5</v>
      </c>
      <c r="E68" s="170"/>
      <c r="F68" s="156">
        <f t="shared" ref="F68:G68" si="21">IF(SUM(F69:F72)&gt;8,"8",SUM(F69:F72))</f>
        <v>4</v>
      </c>
      <c r="G68" s="156">
        <f t="shared" si="21"/>
        <v>4</v>
      </c>
      <c r="H68" s="159">
        <f>G68/B68</f>
        <v>0.5</v>
      </c>
      <c r="I68" s="160"/>
    </row>
    <row r="69" spans="1:9" ht="48.75" thickBot="1">
      <c r="A69" s="183" t="s">
        <v>62</v>
      </c>
      <c r="B69" s="162">
        <v>2</v>
      </c>
      <c r="C69" s="163">
        <v>2</v>
      </c>
      <c r="D69" s="164">
        <f>IF(C69/B69&gt;1,"100%",C69/B69)</f>
        <v>1</v>
      </c>
      <c r="E69" s="165" t="s">
        <v>321</v>
      </c>
      <c r="F69" s="166">
        <v>2</v>
      </c>
      <c r="G69" s="167">
        <v>2</v>
      </c>
      <c r="H69" s="168">
        <f>IF(G69/B69&gt;1,"100%",G69/B69)</f>
        <v>1</v>
      </c>
      <c r="I69" s="165" t="s">
        <v>321</v>
      </c>
    </row>
    <row r="70" spans="1:9" ht="16.5" thickBot="1">
      <c r="A70" s="183" t="s">
        <v>63</v>
      </c>
      <c r="B70" s="162">
        <v>2</v>
      </c>
      <c r="C70" s="163">
        <v>0</v>
      </c>
      <c r="D70" s="164">
        <f t="shared" ref="D70:D72" si="22">IF(C70/B70&gt;1,"100%",C70/B70)</f>
        <v>0</v>
      </c>
      <c r="E70" s="165"/>
      <c r="F70" s="166"/>
      <c r="G70" s="167"/>
      <c r="H70" s="168">
        <f t="shared" ref="H70:H72" si="23">IF(G70/B70&gt;1,"100%",G70/B70)</f>
        <v>0</v>
      </c>
      <c r="I70" s="165"/>
    </row>
    <row r="71" spans="1:9" ht="36.75" thickBot="1">
      <c r="A71" s="183" t="s">
        <v>64</v>
      </c>
      <c r="B71" s="162">
        <v>2</v>
      </c>
      <c r="C71" s="163">
        <v>2</v>
      </c>
      <c r="D71" s="164">
        <f t="shared" si="22"/>
        <v>1</v>
      </c>
      <c r="E71" s="165" t="s">
        <v>322</v>
      </c>
      <c r="F71" s="166">
        <v>2</v>
      </c>
      <c r="G71" s="167">
        <v>2</v>
      </c>
      <c r="H71" s="168">
        <f t="shared" si="23"/>
        <v>1</v>
      </c>
      <c r="I71" s="165" t="s">
        <v>322</v>
      </c>
    </row>
    <row r="72" spans="1:9" ht="48.75" thickBot="1">
      <c r="A72" s="183" t="s">
        <v>65</v>
      </c>
      <c r="B72" s="162">
        <v>2</v>
      </c>
      <c r="C72" s="163">
        <v>0</v>
      </c>
      <c r="D72" s="164">
        <f t="shared" si="22"/>
        <v>0</v>
      </c>
      <c r="E72" s="165"/>
      <c r="F72" s="166"/>
      <c r="G72" s="167"/>
      <c r="H72" s="168">
        <f t="shared" si="23"/>
        <v>0</v>
      </c>
      <c r="I72" s="165"/>
    </row>
    <row r="73" spans="1:9" ht="32.25" thickBot="1">
      <c r="A73" s="179" t="s">
        <v>66</v>
      </c>
      <c r="B73" s="155">
        <v>4</v>
      </c>
      <c r="C73" s="156">
        <f>IF(SUM(C74:C75)&gt;4,"4",SUM(C74:C75))</f>
        <v>4</v>
      </c>
      <c r="D73" s="157">
        <f>C73/B73</f>
        <v>1</v>
      </c>
      <c r="E73" s="170"/>
      <c r="F73" s="156">
        <f t="shared" ref="F73:G73" si="24">IF(SUM(F74:F75)&gt;4,"4",SUM(F74:F75))</f>
        <v>4</v>
      </c>
      <c r="G73" s="156">
        <f t="shared" si="24"/>
        <v>4</v>
      </c>
      <c r="H73" s="159">
        <f>G73/B73</f>
        <v>1</v>
      </c>
      <c r="I73" s="160"/>
    </row>
    <row r="74" spans="1:9" ht="24.75" thickBot="1">
      <c r="A74" s="183" t="s">
        <v>67</v>
      </c>
      <c r="B74" s="162">
        <v>2</v>
      </c>
      <c r="C74" s="163">
        <v>2</v>
      </c>
      <c r="D74" s="164">
        <f>IF(C74/B74&gt;1,"100%",C74/B74)</f>
        <v>1</v>
      </c>
      <c r="E74" s="165" t="s">
        <v>324</v>
      </c>
      <c r="F74" s="166">
        <v>2</v>
      </c>
      <c r="G74" s="167">
        <v>2</v>
      </c>
      <c r="H74" s="168">
        <f>IF(G74/B74&gt;1,"100%",G74/B74)</f>
        <v>1</v>
      </c>
      <c r="I74" s="165" t="s">
        <v>324</v>
      </c>
    </row>
    <row r="75" spans="1:9" ht="24.75" thickBot="1">
      <c r="A75" s="183" t="s">
        <v>68</v>
      </c>
      <c r="B75" s="162">
        <v>2</v>
      </c>
      <c r="C75" s="163">
        <v>2</v>
      </c>
      <c r="D75" s="164">
        <f>IF(C75/B75&gt;1,"100%",C75/B75)</f>
        <v>1</v>
      </c>
      <c r="E75" s="165" t="s">
        <v>434</v>
      </c>
      <c r="F75" s="166">
        <v>2</v>
      </c>
      <c r="G75" s="167">
        <v>2</v>
      </c>
      <c r="H75" s="168">
        <f>IF(G75/B75&gt;1,"100%",G75/B75)</f>
        <v>1</v>
      </c>
      <c r="I75" s="165" t="s">
        <v>434</v>
      </c>
    </row>
    <row r="76" spans="1:9" ht="16.5" thickBot="1">
      <c r="A76" s="179" t="s">
        <v>69</v>
      </c>
      <c r="B76" s="155">
        <v>4</v>
      </c>
      <c r="C76" s="156">
        <f>IF(SUM(C77:C78)&gt;4,"4",SUM(C77:C78))</f>
        <v>4</v>
      </c>
      <c r="D76" s="157">
        <f>C76/B76</f>
        <v>1</v>
      </c>
      <c r="E76" s="170"/>
      <c r="F76" s="156">
        <f t="shared" ref="F76:G76" si="25">IF(SUM(F77:F78)&gt;4,"4",SUM(F77:F78))</f>
        <v>4</v>
      </c>
      <c r="G76" s="156">
        <f t="shared" si="25"/>
        <v>4</v>
      </c>
      <c r="H76" s="159">
        <f>G76/B76</f>
        <v>1</v>
      </c>
      <c r="I76" s="160"/>
    </row>
    <row r="77" spans="1:9" ht="24.75" thickBot="1">
      <c r="A77" s="183" t="s">
        <v>70</v>
      </c>
      <c r="B77" s="162">
        <v>2</v>
      </c>
      <c r="C77" s="163">
        <v>2</v>
      </c>
      <c r="D77" s="164">
        <f>IF(C77/B77&gt;1,"100%",C77/B77)</f>
        <v>1</v>
      </c>
      <c r="E77" s="165" t="s">
        <v>435</v>
      </c>
      <c r="F77" s="166">
        <v>2</v>
      </c>
      <c r="G77" s="167">
        <v>2</v>
      </c>
      <c r="H77" s="168">
        <f>IF(G77/B77&gt;1,"100%",G77/B77)</f>
        <v>1</v>
      </c>
      <c r="I77" s="165" t="s">
        <v>435</v>
      </c>
    </row>
    <row r="78" spans="1:9" ht="24.75" thickBot="1">
      <c r="A78" s="180" t="s">
        <v>71</v>
      </c>
      <c r="B78" s="162">
        <v>2</v>
      </c>
      <c r="C78" s="163">
        <v>2</v>
      </c>
      <c r="D78" s="164">
        <f>IF(C78/B78&gt;1,"100%",C78/B78)</f>
        <v>1</v>
      </c>
      <c r="E78" s="165" t="s">
        <v>436</v>
      </c>
      <c r="F78" s="166">
        <v>2</v>
      </c>
      <c r="G78" s="167">
        <v>2</v>
      </c>
      <c r="H78" s="168">
        <f>IF(G78/B78&gt;1,"100%",G78/B78)</f>
        <v>1</v>
      </c>
      <c r="I78" s="165" t="s">
        <v>436</v>
      </c>
    </row>
    <row r="79" spans="1:9" ht="16.5" thickBot="1">
      <c r="A79" s="184" t="s">
        <v>72</v>
      </c>
      <c r="B79" s="185">
        <v>88</v>
      </c>
      <c r="C79" s="186">
        <f>ROUND(C67+C31+C17,0)</f>
        <v>82</v>
      </c>
      <c r="D79" s="187"/>
      <c r="E79" s="187"/>
      <c r="F79" s="186">
        <f t="shared" ref="F79:G79" si="26">ROUND(F67+F31+F17,0)</f>
        <v>82</v>
      </c>
      <c r="G79" s="186">
        <f t="shared" si="26"/>
        <v>82</v>
      </c>
      <c r="H79" s="188"/>
      <c r="I79" s="189"/>
    </row>
    <row r="80" spans="1:9" ht="16.5" thickBot="1">
      <c r="A80" s="184" t="s">
        <v>73</v>
      </c>
      <c r="B80" s="185">
        <v>100</v>
      </c>
      <c r="C80" s="190">
        <f>C79/$B$79</f>
        <v>0.93181818181818177</v>
      </c>
      <c r="D80" s="191"/>
      <c r="E80" s="191"/>
      <c r="F80" s="190">
        <f t="shared" ref="F80:G80" si="27">F79/$B$79</f>
        <v>0.93181818181818177</v>
      </c>
      <c r="G80" s="190">
        <f t="shared" si="27"/>
        <v>0.93181818181818177</v>
      </c>
      <c r="H80" s="192"/>
      <c r="I80" s="189"/>
    </row>
    <row r="81" spans="1:13" ht="16.5" thickBot="1">
      <c r="A81" s="184" t="s">
        <v>74</v>
      </c>
      <c r="B81" s="193"/>
      <c r="C81" s="25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52"/>
      <c r="E81" s="188"/>
      <c r="F81" s="194"/>
      <c r="G81" s="25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52"/>
      <c r="I81" s="195"/>
    </row>
    <row r="82" spans="1:13">
      <c r="A82" s="82"/>
      <c r="B82" s="82"/>
      <c r="C82" s="82"/>
      <c r="D82" s="82"/>
      <c r="E82" s="82"/>
      <c r="F82" s="82"/>
      <c r="G82" s="82"/>
      <c r="H82" s="82"/>
      <c r="I82" s="82"/>
      <c r="J82" s="82"/>
      <c r="K82" s="82"/>
      <c r="L82" s="82"/>
      <c r="M82" s="82"/>
    </row>
    <row r="83" spans="1:13" ht="43.7" customHeight="1">
      <c r="A83" s="253" t="s">
        <v>192</v>
      </c>
      <c r="B83" s="253"/>
      <c r="C83" s="82"/>
      <c r="D83" s="82"/>
      <c r="E83" s="82"/>
      <c r="F83" s="82"/>
      <c r="G83" s="82"/>
      <c r="H83" s="253" t="s">
        <v>537</v>
      </c>
      <c r="I83" s="253"/>
      <c r="J83" s="82"/>
      <c r="K83" s="82"/>
      <c r="L83" s="82"/>
      <c r="M83" s="82"/>
    </row>
    <row r="84" spans="1:13" ht="16.5">
      <c r="A84" s="82"/>
      <c r="B84" s="196"/>
      <c r="C84" s="196"/>
      <c r="D84" s="82"/>
      <c r="E84" s="82"/>
      <c r="F84" s="82"/>
      <c r="G84" s="82"/>
      <c r="H84" s="82"/>
      <c r="I84" s="82"/>
      <c r="J84" s="82"/>
      <c r="K84" s="82"/>
      <c r="L84" s="82"/>
      <c r="M84" s="82"/>
    </row>
    <row r="85" spans="1:13">
      <c r="A85" s="82"/>
      <c r="B85" s="82"/>
      <c r="C85" s="82"/>
      <c r="D85" s="82"/>
      <c r="E85" s="82"/>
      <c r="F85" s="82"/>
      <c r="G85" s="82"/>
      <c r="H85" s="82"/>
      <c r="I85" s="82"/>
      <c r="J85" s="82"/>
      <c r="K85" s="82"/>
      <c r="L85" s="82"/>
      <c r="M85" s="82"/>
    </row>
    <row r="86" spans="1:13">
      <c r="A86" s="82"/>
      <c r="B86" s="82"/>
      <c r="C86" s="82"/>
      <c r="D86" s="82"/>
      <c r="E86" s="82"/>
      <c r="F86" s="82"/>
      <c r="G86" s="82"/>
      <c r="H86" s="82"/>
      <c r="I86" s="82"/>
      <c r="J86" s="82"/>
      <c r="K86" s="82"/>
      <c r="L86" s="82"/>
      <c r="M86" s="82"/>
    </row>
    <row r="87" spans="1:13">
      <c r="A87" s="82"/>
      <c r="B87" s="82"/>
      <c r="C87" s="82"/>
      <c r="D87" s="82"/>
      <c r="E87" s="82"/>
      <c r="F87" s="82"/>
      <c r="G87" s="82"/>
      <c r="H87" s="82"/>
      <c r="I87" s="82"/>
      <c r="J87" s="82"/>
      <c r="K87" s="82"/>
      <c r="L87" s="82"/>
      <c r="M87" s="82"/>
    </row>
    <row r="88" spans="1:13">
      <c r="A88" s="197" t="s">
        <v>437</v>
      </c>
      <c r="B88" s="82"/>
      <c r="C88" s="82"/>
      <c r="D88" s="82"/>
      <c r="E88" s="82"/>
      <c r="F88" s="82"/>
      <c r="G88" s="82"/>
      <c r="H88" s="82"/>
      <c r="I88" s="197" t="s">
        <v>261</v>
      </c>
      <c r="J88" s="82"/>
      <c r="K88" s="82"/>
      <c r="L88" s="82"/>
      <c r="M88" s="82"/>
    </row>
    <row r="89" spans="1:13">
      <c r="A89" s="82"/>
      <c r="B89" s="82"/>
      <c r="C89" s="82"/>
      <c r="D89" s="82"/>
      <c r="E89" s="82"/>
      <c r="F89" s="82"/>
      <c r="G89" s="82"/>
      <c r="H89" s="82"/>
      <c r="I89" s="82"/>
      <c r="J89" s="82"/>
      <c r="K89" s="82"/>
      <c r="L89" s="82"/>
      <c r="M89" s="82"/>
    </row>
    <row r="90" spans="1:13">
      <c r="A90" s="82"/>
      <c r="B90" s="82"/>
      <c r="C90" s="82"/>
      <c r="D90" s="82"/>
      <c r="E90" s="82"/>
      <c r="F90" s="82"/>
      <c r="G90" s="82"/>
      <c r="H90" s="82"/>
      <c r="I90" s="82"/>
      <c r="J90" s="82"/>
      <c r="K90" s="82"/>
      <c r="L90" s="82"/>
      <c r="M90" s="82"/>
    </row>
    <row r="91" spans="1:13">
      <c r="A91" s="82"/>
      <c r="B91" s="82"/>
      <c r="C91" s="82"/>
      <c r="D91" s="82"/>
      <c r="E91" s="82"/>
      <c r="F91" s="82"/>
      <c r="G91" s="82"/>
      <c r="H91" s="82"/>
      <c r="I91" s="82"/>
      <c r="J91" s="82"/>
      <c r="K91" s="82"/>
      <c r="L91" s="82"/>
      <c r="M91" s="82"/>
    </row>
    <row r="92" spans="1:13">
      <c r="A92" s="82"/>
      <c r="B92" s="82"/>
      <c r="C92" s="82"/>
      <c r="D92" s="82"/>
      <c r="E92" s="82"/>
      <c r="F92" s="82"/>
      <c r="G92" s="82"/>
      <c r="H92" s="82"/>
      <c r="I92" s="82"/>
      <c r="J92" s="82"/>
      <c r="K92" s="82"/>
      <c r="L92" s="82"/>
      <c r="M92" s="82"/>
    </row>
    <row r="93" spans="1:13">
      <c r="A93" s="82"/>
      <c r="B93" s="82"/>
      <c r="C93" s="82"/>
      <c r="D93" s="82"/>
      <c r="E93" s="82"/>
      <c r="F93" s="82"/>
      <c r="G93" s="82"/>
      <c r="H93" s="82"/>
      <c r="I93" s="82"/>
      <c r="J93" s="82"/>
      <c r="K93" s="82"/>
      <c r="L93" s="82"/>
      <c r="M93" s="82"/>
    </row>
    <row r="94" spans="1:13">
      <c r="A94" s="82"/>
      <c r="B94" s="82"/>
      <c r="C94" s="82"/>
      <c r="D94" s="82"/>
      <c r="E94" s="82"/>
      <c r="F94" s="82"/>
      <c r="G94" s="82"/>
      <c r="H94" s="82"/>
      <c r="I94" s="82"/>
      <c r="J94" s="82"/>
      <c r="K94" s="82"/>
      <c r="L94" s="82"/>
      <c r="M94" s="82"/>
    </row>
    <row r="95" spans="1:13">
      <c r="A95" s="82"/>
      <c r="B95" s="82"/>
      <c r="C95" s="82"/>
      <c r="D95" s="82"/>
      <c r="E95" s="82"/>
      <c r="F95" s="82"/>
      <c r="G95" s="82"/>
      <c r="H95" s="82"/>
      <c r="I95" s="82"/>
      <c r="J95" s="82"/>
      <c r="K95" s="82"/>
      <c r="L95" s="82"/>
      <c r="M95" s="82"/>
    </row>
    <row r="96" spans="1:13">
      <c r="A96" s="82"/>
      <c r="B96" s="82"/>
      <c r="C96" s="82"/>
      <c r="D96" s="82"/>
      <c r="E96" s="82"/>
      <c r="F96" s="82"/>
      <c r="G96" s="82"/>
      <c r="H96" s="82"/>
      <c r="I96" s="82"/>
      <c r="J96" s="82"/>
      <c r="K96" s="82"/>
      <c r="L96" s="82"/>
      <c r="M96" s="82"/>
    </row>
    <row r="97" spans="1:13">
      <c r="A97" s="82"/>
      <c r="B97" s="82"/>
      <c r="C97" s="82"/>
      <c r="D97" s="82"/>
      <c r="E97" s="82"/>
      <c r="F97" s="82"/>
      <c r="G97" s="82"/>
      <c r="H97" s="82"/>
      <c r="I97" s="82"/>
      <c r="J97" s="82"/>
      <c r="K97" s="82"/>
      <c r="L97" s="82"/>
      <c r="M97" s="82"/>
    </row>
    <row r="98" spans="1:13">
      <c r="A98" s="82"/>
      <c r="B98" s="82"/>
      <c r="C98" s="82"/>
      <c r="D98" s="82"/>
      <c r="E98" s="82"/>
      <c r="F98" s="82"/>
      <c r="G98" s="82"/>
      <c r="H98" s="82"/>
      <c r="I98" s="82"/>
      <c r="J98" s="82"/>
      <c r="K98" s="82"/>
      <c r="L98" s="82"/>
      <c r="M98" s="82"/>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xr:uid="{629DA397-5456-4B07-A518-248A9BD6AACE}"/>
    <hyperlink ref="A29" r:id="rId2" xr:uid="{6DD3A83C-0AB5-46A3-BFCC-2AF883CD8647}"/>
  </hyperlinks>
  <pageMargins left="0.7" right="0.7" top="0.75" bottom="0.75" header="0.3" footer="0.3"/>
  <pageSetup paperSize="9" orientation="portrait"/>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59E43-846A-4D02-B8C3-9EB678730E49}">
  <dimension ref="A1:I90"/>
  <sheetViews>
    <sheetView view="pageBreakPreview" topLeftCell="A73" zoomScale="90" zoomScaleNormal="90" zoomScaleSheetLayoutView="90" workbookViewId="0">
      <selection activeCell="G85" sqref="G85"/>
    </sheetView>
  </sheetViews>
  <sheetFormatPr defaultRowHeight="15"/>
  <cols>
    <col min="1" max="1" width="64.140625" style="56" customWidth="1"/>
    <col min="2" max="2" width="9.140625" style="56"/>
    <col min="3" max="3" width="9.85546875" style="56" bestFit="1" customWidth="1"/>
    <col min="4" max="4" width="13" style="56" customWidth="1"/>
    <col min="5" max="5" width="34"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58" t="s">
        <v>401</v>
      </c>
      <c r="C7" s="59"/>
      <c r="D7" s="59"/>
      <c r="E7" s="60"/>
      <c r="F7" s="60"/>
    </row>
    <row r="8" spans="1:9" ht="20.100000000000001" customHeight="1">
      <c r="A8" s="57" t="s">
        <v>143</v>
      </c>
      <c r="B8" s="61" t="s">
        <v>194</v>
      </c>
      <c r="C8" s="60"/>
      <c r="D8" s="60"/>
      <c r="E8" s="60"/>
      <c r="F8" s="60"/>
    </row>
    <row r="9" spans="1:9" ht="21.6" customHeight="1">
      <c r="A9" s="57" t="s">
        <v>145</v>
      </c>
      <c r="B9" s="62" t="s">
        <v>146</v>
      </c>
      <c r="C9" s="60"/>
      <c r="D9" s="60"/>
      <c r="E9" s="60"/>
      <c r="F9" s="60"/>
    </row>
    <row r="10" spans="1:9" ht="20.100000000000001" customHeight="1">
      <c r="A10" s="57" t="s">
        <v>147</v>
      </c>
    </row>
    <row r="12" spans="1:9" ht="75.75" customHeight="1">
      <c r="B12" s="218" t="s">
        <v>148</v>
      </c>
      <c r="C12" s="219"/>
      <c r="D12" s="219"/>
      <c r="E12" s="219"/>
      <c r="F12" s="219"/>
      <c r="G12" s="219"/>
      <c r="H12" s="219"/>
      <c r="I12" s="219"/>
    </row>
    <row r="13" spans="1:9" ht="3" customHeight="1" thickBot="1"/>
    <row r="14" spans="1:9" ht="17.45" customHeight="1" thickBot="1">
      <c r="A14" s="220" t="s">
        <v>0</v>
      </c>
      <c r="B14" s="220" t="s">
        <v>1</v>
      </c>
      <c r="C14" s="222" t="s">
        <v>2</v>
      </c>
      <c r="D14" s="223"/>
      <c r="E14" s="224"/>
      <c r="F14" s="222" t="s">
        <v>3</v>
      </c>
      <c r="G14" s="223"/>
      <c r="H14" s="223"/>
      <c r="I14" s="224"/>
    </row>
    <row r="15" spans="1:9" ht="162" customHeight="1" thickBot="1">
      <c r="A15" s="221"/>
      <c r="B15" s="221"/>
      <c r="C15" s="4" t="s">
        <v>4</v>
      </c>
      <c r="D15" s="4" t="s">
        <v>5</v>
      </c>
      <c r="E15" s="5" t="s">
        <v>6</v>
      </c>
      <c r="F15" s="5" t="s">
        <v>7</v>
      </c>
      <c r="G15" s="5" t="s">
        <v>8</v>
      </c>
      <c r="H15" s="6" t="s">
        <v>9</v>
      </c>
      <c r="I15" s="5" t="s">
        <v>10</v>
      </c>
    </row>
    <row r="16" spans="1:9" ht="23.25" customHeight="1" thickBot="1">
      <c r="A16" s="7" t="s">
        <v>11</v>
      </c>
      <c r="B16" s="63">
        <v>20</v>
      </c>
      <c r="C16" s="35">
        <f>ROUND(C17+C24+C27,0)</f>
        <v>20</v>
      </c>
      <c r="D16" s="64">
        <f>C16/$B$16</f>
        <v>1</v>
      </c>
      <c r="E16" s="36"/>
      <c r="F16" s="35">
        <f>ROUND(F17+F24+F27,0)</f>
        <v>20</v>
      </c>
      <c r="G16" s="35">
        <f>ROUND(G17+G24+G27,0)</f>
        <v>20</v>
      </c>
      <c r="H16" s="64">
        <f>G16/$B$16</f>
        <v>1</v>
      </c>
      <c r="I16" s="8"/>
    </row>
    <row r="17" spans="1:9" ht="19.5" customHeight="1" thickBot="1">
      <c r="A17" s="9" t="s">
        <v>12</v>
      </c>
      <c r="B17" s="34">
        <v>12</v>
      </c>
      <c r="C17" s="37">
        <f>IF(SUM(C18:C23)&gt;12,"12",SUM(C18:C23))</f>
        <v>12</v>
      </c>
      <c r="D17" s="65">
        <f>C17/B17</f>
        <v>1</v>
      </c>
      <c r="E17" s="34"/>
      <c r="F17" s="37">
        <f>IF(SUM(F18:F23)&gt;12,"12",SUM(F18:F23))</f>
        <v>12</v>
      </c>
      <c r="G17" s="37">
        <f>IF(SUM(G18:G23)&gt;12,"12",SUM(G18:G23))</f>
        <v>12</v>
      </c>
      <c r="H17" s="66">
        <f>G17/B17</f>
        <v>1</v>
      </c>
      <c r="I17" s="2"/>
    </row>
    <row r="18" spans="1:9" ht="82.5" customHeight="1" thickBot="1">
      <c r="A18" s="10" t="s">
        <v>13</v>
      </c>
      <c r="B18" s="67">
        <v>2</v>
      </c>
      <c r="C18" s="11">
        <v>2</v>
      </c>
      <c r="D18" s="69">
        <f>IF(C18/B18&gt;1,"100%",C18/B18)</f>
        <v>1</v>
      </c>
      <c r="E18" s="12" t="s">
        <v>402</v>
      </c>
      <c r="F18" s="13">
        <v>2</v>
      </c>
      <c r="G18" s="14">
        <v>2</v>
      </c>
      <c r="H18" s="71">
        <f>IF(G18/B18&gt;1,"100%",G18/B18)</f>
        <v>1</v>
      </c>
      <c r="I18" s="12" t="s">
        <v>402</v>
      </c>
    </row>
    <row r="19" spans="1:9" ht="60" customHeight="1" thickBot="1">
      <c r="A19" s="15" t="s">
        <v>14</v>
      </c>
      <c r="B19" s="67">
        <v>2</v>
      </c>
      <c r="C19" s="11">
        <v>2</v>
      </c>
      <c r="D19" s="69">
        <f t="shared" ref="D19:D23" si="0">IF(C19/B19&gt;1,"100%",C19/B19)</f>
        <v>1</v>
      </c>
      <c r="E19" s="141" t="s">
        <v>196</v>
      </c>
      <c r="F19" s="13">
        <v>2</v>
      </c>
      <c r="G19" s="14">
        <v>2</v>
      </c>
      <c r="H19" s="71">
        <f t="shared" ref="H19:H23" si="1">IF(G19/B19&gt;1,"100%",G19/B19)</f>
        <v>1</v>
      </c>
      <c r="I19" s="141" t="s">
        <v>196</v>
      </c>
    </row>
    <row r="20" spans="1:9" ht="26.25" customHeight="1" thickBot="1">
      <c r="A20" s="15" t="s">
        <v>15</v>
      </c>
      <c r="B20" s="67">
        <v>2</v>
      </c>
      <c r="C20" s="11">
        <v>2</v>
      </c>
      <c r="D20" s="69">
        <f t="shared" si="0"/>
        <v>1</v>
      </c>
      <c r="E20" s="141" t="s">
        <v>197</v>
      </c>
      <c r="F20" s="13">
        <v>2</v>
      </c>
      <c r="G20" s="14">
        <v>2</v>
      </c>
      <c r="H20" s="71">
        <f t="shared" si="1"/>
        <v>1</v>
      </c>
      <c r="I20" s="141" t="s">
        <v>197</v>
      </c>
    </row>
    <row r="21" spans="1:9" ht="41.25" customHeight="1" thickBot="1">
      <c r="A21" s="15" t="s">
        <v>16</v>
      </c>
      <c r="B21" s="67">
        <v>2</v>
      </c>
      <c r="C21" s="11">
        <v>2</v>
      </c>
      <c r="D21" s="69">
        <f t="shared" si="0"/>
        <v>1</v>
      </c>
      <c r="E21" s="141" t="s">
        <v>198</v>
      </c>
      <c r="F21" s="13">
        <v>2</v>
      </c>
      <c r="G21" s="14">
        <v>2</v>
      </c>
      <c r="H21" s="71">
        <f t="shared" si="1"/>
        <v>1</v>
      </c>
      <c r="I21" s="141" t="s">
        <v>198</v>
      </c>
    </row>
    <row r="22" spans="1:9" ht="43.5" customHeight="1" thickBot="1">
      <c r="A22" s="15" t="s">
        <v>17</v>
      </c>
      <c r="B22" s="67">
        <v>2</v>
      </c>
      <c r="C22" s="11">
        <v>2</v>
      </c>
      <c r="D22" s="69">
        <f t="shared" si="0"/>
        <v>1</v>
      </c>
      <c r="E22" s="141" t="s">
        <v>199</v>
      </c>
      <c r="F22" s="13">
        <v>2</v>
      </c>
      <c r="G22" s="14">
        <v>2</v>
      </c>
      <c r="H22" s="71">
        <f t="shared" si="1"/>
        <v>1</v>
      </c>
      <c r="I22" s="141" t="s">
        <v>199</v>
      </c>
    </row>
    <row r="23" spans="1:9" ht="28.5" customHeight="1" thickBot="1">
      <c r="A23" s="15" t="s">
        <v>18</v>
      </c>
      <c r="B23" s="67">
        <v>2</v>
      </c>
      <c r="C23" s="11">
        <v>2</v>
      </c>
      <c r="D23" s="69">
        <f t="shared" si="0"/>
        <v>1</v>
      </c>
      <c r="E23" s="12"/>
      <c r="F23" s="13">
        <v>2</v>
      </c>
      <c r="G23" s="14">
        <v>2</v>
      </c>
      <c r="H23" s="71">
        <f t="shared" si="1"/>
        <v>1</v>
      </c>
      <c r="I23" s="12"/>
    </row>
    <row r="24" spans="1:9" ht="23.25" customHeight="1" thickBot="1">
      <c r="A24" s="9" t="s">
        <v>19</v>
      </c>
      <c r="B24" s="34">
        <v>4</v>
      </c>
      <c r="C24" s="37">
        <f>IF(SUM(C25:C26)&gt;4,"4",SUM(C25:C26))</f>
        <v>4</v>
      </c>
      <c r="D24" s="65">
        <f>C24/B24</f>
        <v>1</v>
      </c>
      <c r="E24" s="37"/>
      <c r="F24" s="37">
        <f t="shared" ref="F24:G24" si="2">IF(SUM(F25:F26)&gt;4,"4",SUM(F25:F26))</f>
        <v>4</v>
      </c>
      <c r="G24" s="37">
        <f t="shared" si="2"/>
        <v>4</v>
      </c>
      <c r="H24" s="66">
        <f>G24/B24</f>
        <v>1</v>
      </c>
      <c r="I24" s="16"/>
    </row>
    <row r="25" spans="1:9" ht="135" customHeight="1" thickBot="1">
      <c r="A25" s="74" t="s">
        <v>20</v>
      </c>
      <c r="B25" s="75">
        <v>2</v>
      </c>
      <c r="C25" s="11">
        <v>2</v>
      </c>
      <c r="D25" s="69">
        <f>IF(C25/B25&gt;1,"100%",C25/B25)</f>
        <v>1</v>
      </c>
      <c r="E25" s="12" t="s">
        <v>403</v>
      </c>
      <c r="F25" s="13">
        <v>2</v>
      </c>
      <c r="G25" s="14">
        <v>2</v>
      </c>
      <c r="H25" s="71">
        <f>IF(G25/B25&gt;1,"100%",G25/B25)</f>
        <v>1</v>
      </c>
      <c r="I25" s="12" t="s">
        <v>403</v>
      </c>
    </row>
    <row r="26" spans="1:9" ht="34.5" customHeight="1" thickBot="1">
      <c r="A26" s="10" t="s">
        <v>21</v>
      </c>
      <c r="B26" s="67">
        <v>2</v>
      </c>
      <c r="C26" s="11">
        <v>2</v>
      </c>
      <c r="D26" s="69">
        <f>IF(C26/B26&gt;1,"100%",C26/B26)</f>
        <v>1</v>
      </c>
      <c r="E26" s="12" t="s">
        <v>201</v>
      </c>
      <c r="F26" s="13">
        <v>2</v>
      </c>
      <c r="G26" s="14">
        <v>2</v>
      </c>
      <c r="H26" s="71">
        <f>IF(G26/B26&gt;1,"100%",G26/B26)</f>
        <v>1</v>
      </c>
      <c r="I26" s="12" t="s">
        <v>201</v>
      </c>
    </row>
    <row r="27" spans="1:9" ht="24.75" customHeight="1" thickBot="1">
      <c r="A27" s="9" t="s">
        <v>22</v>
      </c>
      <c r="B27" s="34">
        <v>4</v>
      </c>
      <c r="C27" s="37">
        <f>IF(SUM(C28:C29)&gt;4,"4",SUM(C28:C29))</f>
        <v>4</v>
      </c>
      <c r="D27" s="65">
        <f>C27/B27</f>
        <v>1</v>
      </c>
      <c r="E27" s="37"/>
      <c r="F27" s="37">
        <f t="shared" ref="F27:G27" si="3">IF(SUM(F28:F29)&gt;4,"4",SUM(F28:F29))</f>
        <v>4</v>
      </c>
      <c r="G27" s="37">
        <f t="shared" si="3"/>
        <v>4</v>
      </c>
      <c r="H27" s="66">
        <f>G27/B27</f>
        <v>1</v>
      </c>
      <c r="I27" s="17"/>
    </row>
    <row r="28" spans="1:9" ht="56.25" customHeight="1" thickBot="1">
      <c r="A28" s="15" t="s">
        <v>23</v>
      </c>
      <c r="B28" s="67">
        <v>2</v>
      </c>
      <c r="C28" s="11">
        <v>2</v>
      </c>
      <c r="D28" s="69">
        <f>IF(C28/B28&gt;1,"100%",C28/B28)</f>
        <v>1</v>
      </c>
      <c r="E28" s="12" t="s">
        <v>404</v>
      </c>
      <c r="F28" s="13">
        <v>2</v>
      </c>
      <c r="G28" s="14">
        <v>2</v>
      </c>
      <c r="H28" s="71">
        <f>IF(G28/B28&gt;1,"100%",G28/B28)</f>
        <v>1</v>
      </c>
      <c r="I28" s="12" t="s">
        <v>404</v>
      </c>
    </row>
    <row r="29" spans="1:9" ht="28.5" thickBot="1">
      <c r="A29" s="10" t="s">
        <v>24</v>
      </c>
      <c r="B29" s="67">
        <v>2</v>
      </c>
      <c r="C29" s="11">
        <v>2</v>
      </c>
      <c r="D29" s="69">
        <f>IF(C29/B29&gt;1,"100%",C29/B29)</f>
        <v>1</v>
      </c>
      <c r="E29" s="12" t="s">
        <v>203</v>
      </c>
      <c r="F29" s="13">
        <v>2</v>
      </c>
      <c r="G29" s="14">
        <v>2</v>
      </c>
      <c r="H29" s="71">
        <f>IF(G29/B29&gt;1,"100%",G29/B29)</f>
        <v>1</v>
      </c>
      <c r="I29" s="12" t="s">
        <v>203</v>
      </c>
    </row>
    <row r="30" spans="1:9" ht="20.25" customHeight="1" thickBot="1">
      <c r="A30" s="7" t="s">
        <v>25</v>
      </c>
      <c r="B30" s="63">
        <v>52</v>
      </c>
      <c r="C30" s="35">
        <f>ROUND(C31+C34+C41+C46+C49+C52+C55+C60+C63,0)</f>
        <v>50</v>
      </c>
      <c r="D30" s="64">
        <f>C30/$B$30</f>
        <v>0.96153846153846156</v>
      </c>
      <c r="E30" s="35"/>
      <c r="F30" s="35">
        <f t="shared" ref="F30:G30" si="4">ROUND(F31+F34+F41+F46+F49+F52+F55+F60+F63,0)</f>
        <v>50</v>
      </c>
      <c r="G30" s="35">
        <f t="shared" si="4"/>
        <v>50</v>
      </c>
      <c r="H30" s="64">
        <f>G30/$B$30</f>
        <v>0.96153846153846156</v>
      </c>
      <c r="I30" s="18"/>
    </row>
    <row r="31" spans="1:9" ht="37.5" customHeight="1" thickBot="1">
      <c r="A31" s="9" t="s">
        <v>26</v>
      </c>
      <c r="B31" s="34">
        <v>4</v>
      </c>
      <c r="C31" s="37">
        <f>IF(SUM(C32:C33)&gt;4,"4",SUM(C32:C33))</f>
        <v>4</v>
      </c>
      <c r="D31" s="65">
        <f>C31/B31</f>
        <v>1</v>
      </c>
      <c r="E31" s="37"/>
      <c r="F31" s="37">
        <f t="shared" ref="F31:G31" si="5">IF(SUM(F32:F33)&gt;4,"4",SUM(F32:F33))</f>
        <v>4</v>
      </c>
      <c r="G31" s="37">
        <f t="shared" si="5"/>
        <v>4</v>
      </c>
      <c r="H31" s="66">
        <f>G31/B31</f>
        <v>1</v>
      </c>
      <c r="I31" s="19"/>
    </row>
    <row r="32" spans="1:9" ht="48.75" thickBot="1">
      <c r="A32" s="15" t="s">
        <v>27</v>
      </c>
      <c r="B32" s="67">
        <v>2</v>
      </c>
      <c r="C32" s="11">
        <v>2</v>
      </c>
      <c r="D32" s="69">
        <f>IF(C32/B32&gt;1,"100%",C32/B32)</f>
        <v>1</v>
      </c>
      <c r="E32" s="12" t="s">
        <v>204</v>
      </c>
      <c r="F32" s="13">
        <v>2</v>
      </c>
      <c r="G32" s="14">
        <v>2</v>
      </c>
      <c r="H32" s="71">
        <f>IF(G32/B32&gt;1,"100%",G32/B32)</f>
        <v>1</v>
      </c>
      <c r="I32" s="12" t="s">
        <v>204</v>
      </c>
    </row>
    <row r="33" spans="1:9" ht="20.25" customHeight="1" thickBot="1">
      <c r="A33" s="15" t="s">
        <v>28</v>
      </c>
      <c r="B33" s="67">
        <v>2</v>
      </c>
      <c r="C33" s="11">
        <v>2</v>
      </c>
      <c r="D33" s="69">
        <f>IF(C33/B33&gt;1,"100%",C33/B33)</f>
        <v>1</v>
      </c>
      <c r="E33" s="12"/>
      <c r="F33" s="13">
        <v>2</v>
      </c>
      <c r="G33" s="14">
        <v>2</v>
      </c>
      <c r="H33" s="71">
        <f>IF(G33/B33&gt;1,"100%",G33/B33)</f>
        <v>1</v>
      </c>
      <c r="I33" s="12"/>
    </row>
    <row r="34" spans="1:9" ht="25.5" customHeight="1" thickBot="1">
      <c r="A34" s="9" t="s">
        <v>29</v>
      </c>
      <c r="B34" s="34">
        <v>12</v>
      </c>
      <c r="C34" s="37">
        <f>IF(SUM(C35:C40)&gt;12,"12",SUM(C35:C40))</f>
        <v>12</v>
      </c>
      <c r="D34" s="65">
        <f>C34/B34</f>
        <v>1</v>
      </c>
      <c r="E34" s="37"/>
      <c r="F34" s="37">
        <f t="shared" ref="F34:G34" si="6">IF(SUM(F35:F40)&gt;12,"12",SUM(F35:F40))</f>
        <v>10</v>
      </c>
      <c r="G34" s="37">
        <f t="shared" si="6"/>
        <v>10</v>
      </c>
      <c r="H34" s="66">
        <f>G34/B34</f>
        <v>0.83333333333333337</v>
      </c>
      <c r="I34" s="19"/>
    </row>
    <row r="35" spans="1:9" ht="48" customHeight="1" thickBot="1">
      <c r="A35" s="20" t="s">
        <v>30</v>
      </c>
      <c r="B35" s="67">
        <v>2</v>
      </c>
      <c r="C35" s="11">
        <v>2</v>
      </c>
      <c r="D35" s="69">
        <f>IF(C35/B35&gt;1,"100%",C35/B35)</f>
        <v>1</v>
      </c>
      <c r="E35" s="141" t="s">
        <v>84</v>
      </c>
      <c r="F35" s="13">
        <v>2</v>
      </c>
      <c r="G35" s="14">
        <v>2</v>
      </c>
      <c r="H35" s="71">
        <f>IF(G35/B35&gt;1,"100%",G35/B35)</f>
        <v>1</v>
      </c>
      <c r="I35" s="141" t="s">
        <v>84</v>
      </c>
    </row>
    <row r="36" spans="1:9" ht="27" customHeight="1" thickBot="1">
      <c r="A36" s="15" t="s">
        <v>31</v>
      </c>
      <c r="B36" s="67">
        <v>2</v>
      </c>
      <c r="C36" s="11">
        <v>2</v>
      </c>
      <c r="D36" s="69">
        <f t="shared" ref="D36:D40" si="7">IF(C36/B36&gt;1,"100%",C36/B36)</f>
        <v>1</v>
      </c>
      <c r="E36" s="141" t="s">
        <v>161</v>
      </c>
      <c r="F36" s="13">
        <v>2</v>
      </c>
      <c r="G36" s="14">
        <v>2</v>
      </c>
      <c r="H36" s="71">
        <f t="shared" ref="H36:H40" si="8">IF(G36/B36&gt;1,"100%",G36/B36)</f>
        <v>1</v>
      </c>
      <c r="I36" s="141" t="s">
        <v>161</v>
      </c>
    </row>
    <row r="37" spans="1:9" ht="28.5" customHeight="1" thickBot="1">
      <c r="A37" s="15" t="s">
        <v>32</v>
      </c>
      <c r="B37" s="67">
        <v>2</v>
      </c>
      <c r="C37" s="11">
        <v>2</v>
      </c>
      <c r="D37" s="69">
        <f t="shared" si="7"/>
        <v>1</v>
      </c>
      <c r="E37" s="141" t="s">
        <v>161</v>
      </c>
      <c r="F37" s="13">
        <v>2</v>
      </c>
      <c r="G37" s="14">
        <v>2</v>
      </c>
      <c r="H37" s="71">
        <f t="shared" si="8"/>
        <v>1</v>
      </c>
      <c r="I37" s="141" t="s">
        <v>161</v>
      </c>
    </row>
    <row r="38" spans="1:9" ht="24.75" thickBot="1">
      <c r="A38" s="15" t="s">
        <v>33</v>
      </c>
      <c r="B38" s="67">
        <v>2</v>
      </c>
      <c r="C38" s="11">
        <v>2</v>
      </c>
      <c r="D38" s="69">
        <f t="shared" si="7"/>
        <v>1</v>
      </c>
      <c r="E38" s="141" t="s">
        <v>205</v>
      </c>
      <c r="F38" s="13">
        <v>2</v>
      </c>
      <c r="G38" s="14">
        <v>2</v>
      </c>
      <c r="H38" s="71">
        <f t="shared" si="8"/>
        <v>1</v>
      </c>
      <c r="I38" s="141" t="s">
        <v>205</v>
      </c>
    </row>
    <row r="39" spans="1:9" ht="27.75" customHeight="1" thickBot="1">
      <c r="A39" s="15" t="s">
        <v>34</v>
      </c>
      <c r="B39" s="67">
        <v>2</v>
      </c>
      <c r="C39" s="11">
        <v>2</v>
      </c>
      <c r="D39" s="69">
        <f t="shared" si="7"/>
        <v>1</v>
      </c>
      <c r="E39" s="141" t="s">
        <v>206</v>
      </c>
      <c r="F39" s="13">
        <v>2</v>
      </c>
      <c r="G39" s="14">
        <v>2</v>
      </c>
      <c r="H39" s="71">
        <f t="shared" si="8"/>
        <v>1</v>
      </c>
      <c r="I39" s="141" t="s">
        <v>206</v>
      </c>
    </row>
    <row r="40" spans="1:9" ht="42.75" customHeight="1" thickBot="1">
      <c r="A40" s="15" t="s">
        <v>35</v>
      </c>
      <c r="B40" s="67">
        <v>2</v>
      </c>
      <c r="C40" s="11">
        <v>2</v>
      </c>
      <c r="D40" s="69">
        <f t="shared" si="7"/>
        <v>1</v>
      </c>
      <c r="E40" s="12"/>
      <c r="F40" s="13"/>
      <c r="G40" s="14"/>
      <c r="H40" s="71">
        <f t="shared" si="8"/>
        <v>0</v>
      </c>
      <c r="I40" s="12"/>
    </row>
    <row r="41" spans="1:9" ht="23.25" customHeight="1" thickBot="1">
      <c r="A41" s="9" t="s">
        <v>36</v>
      </c>
      <c r="B41" s="34">
        <v>8</v>
      </c>
      <c r="C41" s="37">
        <f>IF(SUM(C42:C45)&gt;8,"8",SUM(C42:C45))</f>
        <v>8</v>
      </c>
      <c r="D41" s="65">
        <f>C41/B41</f>
        <v>1</v>
      </c>
      <c r="E41" s="37"/>
      <c r="F41" s="37">
        <f t="shared" ref="F41:G41" si="9">IF(SUM(F42:F45)&gt;8,"8",SUM(F42:F45))</f>
        <v>8</v>
      </c>
      <c r="G41" s="37">
        <f t="shared" si="9"/>
        <v>8</v>
      </c>
      <c r="H41" s="66">
        <f>G41/B41</f>
        <v>1</v>
      </c>
      <c r="I41" s="19"/>
    </row>
    <row r="42" spans="1:9" ht="40.5" customHeight="1" thickBot="1">
      <c r="A42" s="15" t="s">
        <v>37</v>
      </c>
      <c r="B42" s="67">
        <v>2</v>
      </c>
      <c r="C42" s="11">
        <v>2</v>
      </c>
      <c r="D42" s="69">
        <f>IF(C42/B42&gt;1,"100%",C42/B42)</f>
        <v>1</v>
      </c>
      <c r="E42" s="141" t="s">
        <v>207</v>
      </c>
      <c r="F42" s="13">
        <v>2</v>
      </c>
      <c r="G42" s="14">
        <v>2</v>
      </c>
      <c r="H42" s="71">
        <f>IF(G42/B42&gt;1,"100",G42/B42)</f>
        <v>1</v>
      </c>
      <c r="I42" s="141" t="s">
        <v>207</v>
      </c>
    </row>
    <row r="43" spans="1:9" ht="30.75" customHeight="1" thickBot="1">
      <c r="A43" s="15" t="s">
        <v>38</v>
      </c>
      <c r="B43" s="67">
        <v>2</v>
      </c>
      <c r="C43" s="11">
        <v>2</v>
      </c>
      <c r="D43" s="69">
        <f t="shared" ref="D43:D45" si="10">IF(C43/B43&gt;1,"100%",C43/B43)</f>
        <v>1</v>
      </c>
      <c r="E43" s="141" t="s">
        <v>208</v>
      </c>
      <c r="F43" s="13">
        <v>2</v>
      </c>
      <c r="G43" s="14">
        <v>2</v>
      </c>
      <c r="H43" s="71">
        <f t="shared" ref="H43:H45" si="11">IF(G43/B43&gt;1,"100",G43/B43)</f>
        <v>1</v>
      </c>
      <c r="I43" s="141" t="s">
        <v>208</v>
      </c>
    </row>
    <row r="44" spans="1:9" ht="49.5" customHeight="1" thickBot="1">
      <c r="A44" s="15" t="s">
        <v>39</v>
      </c>
      <c r="B44" s="67">
        <v>2</v>
      </c>
      <c r="C44" s="11">
        <v>2</v>
      </c>
      <c r="D44" s="69">
        <f t="shared" si="10"/>
        <v>1</v>
      </c>
      <c r="E44" s="141" t="s">
        <v>209</v>
      </c>
      <c r="F44" s="13">
        <v>2</v>
      </c>
      <c r="G44" s="14">
        <v>2</v>
      </c>
      <c r="H44" s="71">
        <f t="shared" si="11"/>
        <v>1</v>
      </c>
      <c r="I44" s="141" t="s">
        <v>209</v>
      </c>
    </row>
    <row r="45" spans="1:9" ht="44.1" customHeight="1" thickBot="1">
      <c r="A45" s="15" t="s">
        <v>40</v>
      </c>
      <c r="B45" s="67">
        <v>2</v>
      </c>
      <c r="C45" s="11">
        <v>2</v>
      </c>
      <c r="D45" s="69">
        <f t="shared" si="10"/>
        <v>1</v>
      </c>
      <c r="E45" s="141" t="s">
        <v>210</v>
      </c>
      <c r="F45" s="13">
        <v>2</v>
      </c>
      <c r="G45" s="14">
        <v>2</v>
      </c>
      <c r="H45" s="71">
        <f t="shared" si="11"/>
        <v>1</v>
      </c>
      <c r="I45" s="141" t="s">
        <v>210</v>
      </c>
    </row>
    <row r="46" spans="1:9" ht="24.75" customHeight="1" thickBot="1">
      <c r="A46" s="9" t="s">
        <v>41</v>
      </c>
      <c r="B46" s="34">
        <v>4</v>
      </c>
      <c r="C46" s="37">
        <f>IF(SUM(C47:C48)&gt;4,"4",SUM(C47:C48))</f>
        <v>4</v>
      </c>
      <c r="D46" s="65">
        <f>C46/B46</f>
        <v>1</v>
      </c>
      <c r="E46" s="37"/>
      <c r="F46" s="37">
        <f t="shared" ref="F46:G46" si="12">IF(SUM(F47:F48)&gt;4,"4",SUM(F47:F48))</f>
        <v>4</v>
      </c>
      <c r="G46" s="37">
        <f t="shared" si="12"/>
        <v>4</v>
      </c>
      <c r="H46" s="66">
        <f>G46/B46</f>
        <v>1</v>
      </c>
      <c r="I46" s="19"/>
    </row>
    <row r="47" spans="1:9" ht="84" customHeight="1" thickBot="1">
      <c r="A47" s="15" t="s">
        <v>42</v>
      </c>
      <c r="B47" s="67">
        <v>2</v>
      </c>
      <c r="C47" s="11">
        <v>2</v>
      </c>
      <c r="D47" s="69">
        <f>IF(C47/B47&gt;1,"100%",C47/B47)</f>
        <v>1</v>
      </c>
      <c r="E47" s="141" t="s">
        <v>211</v>
      </c>
      <c r="F47" s="13">
        <v>2</v>
      </c>
      <c r="G47" s="14">
        <v>2</v>
      </c>
      <c r="H47" s="71">
        <f>IF(G47/B47&gt;1,"100%",G47/B47)</f>
        <v>1</v>
      </c>
      <c r="I47" s="141" t="s">
        <v>211</v>
      </c>
    </row>
    <row r="48" spans="1:9" ht="39.75" customHeight="1" thickBot="1">
      <c r="A48" s="15" t="s">
        <v>43</v>
      </c>
      <c r="B48" s="67">
        <v>2</v>
      </c>
      <c r="C48" s="11">
        <v>2</v>
      </c>
      <c r="D48" s="69">
        <f>IF(C48/B48&gt;1,"100%",C48/B48)</f>
        <v>1</v>
      </c>
      <c r="E48" s="141" t="s">
        <v>212</v>
      </c>
      <c r="F48" s="13">
        <v>2</v>
      </c>
      <c r="G48" s="14">
        <v>2</v>
      </c>
      <c r="H48" s="71">
        <f>IF(G48/B48&gt;1,"100%",G48/B48)</f>
        <v>1</v>
      </c>
      <c r="I48" s="141" t="s">
        <v>212</v>
      </c>
    </row>
    <row r="49" spans="1:9" ht="25.5" customHeight="1" thickBot="1">
      <c r="A49" s="9" t="s">
        <v>44</v>
      </c>
      <c r="B49" s="34">
        <v>4</v>
      </c>
      <c r="C49" s="37">
        <f>IF(SUM(C50:C51)&gt;4,"4",SUM(C50:C51))</f>
        <v>4</v>
      </c>
      <c r="D49" s="65">
        <f>C49/B49</f>
        <v>1</v>
      </c>
      <c r="E49" s="34"/>
      <c r="F49" s="37">
        <f t="shared" ref="F49:G49" si="13">IF(SUM(F50:F51)&gt;4,"4",SUM(F50:F51))</f>
        <v>4</v>
      </c>
      <c r="G49" s="37">
        <f t="shared" si="13"/>
        <v>4</v>
      </c>
      <c r="H49" s="66">
        <f>G49/B49</f>
        <v>1</v>
      </c>
      <c r="I49" s="19"/>
    </row>
    <row r="50" spans="1:9" ht="46.5" customHeight="1" thickBot="1">
      <c r="A50" s="15" t="s">
        <v>45</v>
      </c>
      <c r="B50" s="67">
        <v>2</v>
      </c>
      <c r="C50" s="11">
        <v>2</v>
      </c>
      <c r="D50" s="69">
        <f>IF(C50/B50&gt;1,"100%",C50/B50)</f>
        <v>1</v>
      </c>
      <c r="E50" s="141" t="s">
        <v>213</v>
      </c>
      <c r="F50" s="13">
        <v>2</v>
      </c>
      <c r="G50" s="14">
        <v>2</v>
      </c>
      <c r="H50" s="71">
        <f>IF(G50/B50&gt;1,"100%",G50/B50)</f>
        <v>1</v>
      </c>
      <c r="I50" s="141" t="s">
        <v>213</v>
      </c>
    </row>
    <row r="51" spans="1:9" ht="33.75" customHeight="1" thickBot="1">
      <c r="A51" s="10" t="s">
        <v>75</v>
      </c>
      <c r="B51" s="67">
        <v>2</v>
      </c>
      <c r="C51" s="11">
        <v>2</v>
      </c>
      <c r="D51" s="69">
        <f>IF(C51/B51&gt;1,"100%",C51/B51)</f>
        <v>1</v>
      </c>
      <c r="E51" s="141" t="s">
        <v>405</v>
      </c>
      <c r="F51" s="13">
        <v>2</v>
      </c>
      <c r="G51" s="14">
        <v>2</v>
      </c>
      <c r="H51" s="71">
        <f>IF(G51/B51&gt;1,"100%",G51/B51)</f>
        <v>1</v>
      </c>
      <c r="I51" s="141" t="s">
        <v>405</v>
      </c>
    </row>
    <row r="52" spans="1:9" ht="34.5" customHeight="1" thickBot="1">
      <c r="A52" s="9" t="s">
        <v>46</v>
      </c>
      <c r="B52" s="34">
        <v>4</v>
      </c>
      <c r="C52" s="37">
        <f>IF(SUM(C53:C54)&gt;4,"4",SUM(C53:C54))</f>
        <v>2</v>
      </c>
      <c r="D52" s="65">
        <f>C52/B52</f>
        <v>0.5</v>
      </c>
      <c r="E52" s="34"/>
      <c r="F52" s="37">
        <f t="shared" ref="F52:G52" si="14">IF(SUM(F53:F54)&gt;4,"4",SUM(F53:F54))</f>
        <v>4</v>
      </c>
      <c r="G52" s="37">
        <f t="shared" si="14"/>
        <v>4</v>
      </c>
      <c r="H52" s="66">
        <f>G52/B52</f>
        <v>1</v>
      </c>
      <c r="I52" s="19"/>
    </row>
    <row r="53" spans="1:9" ht="30" customHeight="1" thickBot="1">
      <c r="A53" s="15" t="s">
        <v>47</v>
      </c>
      <c r="B53" s="67">
        <v>2</v>
      </c>
      <c r="C53" s="11">
        <v>2</v>
      </c>
      <c r="D53" s="69">
        <f>IF(C53/B53&gt;1,"100%",C53/B53)</f>
        <v>1</v>
      </c>
      <c r="E53" s="141" t="s">
        <v>171</v>
      </c>
      <c r="F53" s="13">
        <v>2</v>
      </c>
      <c r="G53" s="14">
        <v>2</v>
      </c>
      <c r="H53" s="71">
        <f>IF(G53/B53&gt;1,"100%",G53/B53)</f>
        <v>1</v>
      </c>
      <c r="I53" s="141" t="s">
        <v>171</v>
      </c>
    </row>
    <row r="54" spans="1:9" ht="30" customHeight="1" thickBot="1">
      <c r="A54" s="15" t="s">
        <v>48</v>
      </c>
      <c r="B54" s="67">
        <v>2</v>
      </c>
      <c r="C54" s="11"/>
      <c r="D54" s="69">
        <f>IF(C54/B54&gt;1,"100%",C54/B54)</f>
        <v>0</v>
      </c>
      <c r="E54" s="141" t="s">
        <v>215</v>
      </c>
      <c r="F54" s="13">
        <v>2</v>
      </c>
      <c r="G54" s="14">
        <v>2</v>
      </c>
      <c r="H54" s="71">
        <f>IF(G54/B54&gt;1,"100%",G54/B54)</f>
        <v>1</v>
      </c>
      <c r="I54" s="141" t="s">
        <v>215</v>
      </c>
    </row>
    <row r="55" spans="1:9" ht="38.25" customHeight="1" thickBot="1">
      <c r="A55" s="21" t="s">
        <v>49</v>
      </c>
      <c r="B55" s="34">
        <v>8</v>
      </c>
      <c r="C55" s="37">
        <f>IF(SUM(C56:C59)&gt;8,"8",SUM(C56:C59))</f>
        <v>8</v>
      </c>
      <c r="D55" s="65">
        <f>C55/B55</f>
        <v>1</v>
      </c>
      <c r="E55" s="34"/>
      <c r="F55" s="37">
        <f t="shared" ref="F55:G55" si="15">IF(SUM(F56:F59)&gt;8,"8",SUM(F56:F59))</f>
        <v>8</v>
      </c>
      <c r="G55" s="37">
        <f t="shared" si="15"/>
        <v>8</v>
      </c>
      <c r="H55" s="66">
        <f>G55/B55</f>
        <v>1</v>
      </c>
      <c r="I55" s="19"/>
    </row>
    <row r="56" spans="1:9" ht="48.75" thickBot="1">
      <c r="A56" s="15" t="s">
        <v>50</v>
      </c>
      <c r="B56" s="67">
        <v>2</v>
      </c>
      <c r="C56" s="11">
        <v>2</v>
      </c>
      <c r="D56" s="69">
        <f>IF(C56/B56&gt;1,"100%",C56/B56)</f>
        <v>1</v>
      </c>
      <c r="E56" s="141" t="s">
        <v>216</v>
      </c>
      <c r="F56" s="13">
        <v>2</v>
      </c>
      <c r="G56" s="14">
        <v>2</v>
      </c>
      <c r="H56" s="71">
        <f>IF(G56/B56&gt;1,"100%",G56/B56)</f>
        <v>1</v>
      </c>
      <c r="I56" s="141" t="s">
        <v>216</v>
      </c>
    </row>
    <row r="57" spans="1:9" ht="37.5" customHeight="1" thickBot="1">
      <c r="A57" s="15" t="s">
        <v>51</v>
      </c>
      <c r="B57" s="67">
        <v>2</v>
      </c>
      <c r="C57" s="11">
        <v>2</v>
      </c>
      <c r="D57" s="69">
        <f t="shared" ref="D57:D59" si="16">IF(C57/B57&gt;1,"100%",C57/B57)</f>
        <v>1</v>
      </c>
      <c r="E57" s="141" t="s">
        <v>217</v>
      </c>
      <c r="F57" s="13">
        <v>2</v>
      </c>
      <c r="G57" s="14">
        <v>2</v>
      </c>
      <c r="H57" s="71">
        <f t="shared" ref="H57:H59" si="17">IF(G57/B57&gt;1,"100%",G57/B57)</f>
        <v>1</v>
      </c>
      <c r="I57" s="141" t="s">
        <v>217</v>
      </c>
    </row>
    <row r="58" spans="1:9" ht="45" customHeight="1" thickBot="1">
      <c r="A58" s="15" t="s">
        <v>52</v>
      </c>
      <c r="B58" s="67">
        <v>2</v>
      </c>
      <c r="C58" s="11">
        <v>2</v>
      </c>
      <c r="D58" s="69">
        <f t="shared" si="16"/>
        <v>1</v>
      </c>
      <c r="E58" s="141" t="s">
        <v>218</v>
      </c>
      <c r="F58" s="13">
        <v>2</v>
      </c>
      <c r="G58" s="14">
        <v>2</v>
      </c>
      <c r="H58" s="71">
        <f t="shared" si="17"/>
        <v>1</v>
      </c>
      <c r="I58" s="141" t="s">
        <v>218</v>
      </c>
    </row>
    <row r="59" spans="1:9" ht="52.5" customHeight="1" thickBot="1">
      <c r="A59" s="15" t="s">
        <v>53</v>
      </c>
      <c r="B59" s="67">
        <v>2</v>
      </c>
      <c r="C59" s="11">
        <v>2</v>
      </c>
      <c r="D59" s="69">
        <f t="shared" si="16"/>
        <v>1</v>
      </c>
      <c r="E59" s="141" t="s">
        <v>219</v>
      </c>
      <c r="F59" s="13">
        <v>2</v>
      </c>
      <c r="G59" s="14">
        <v>2</v>
      </c>
      <c r="H59" s="71">
        <f t="shared" si="17"/>
        <v>1</v>
      </c>
      <c r="I59" s="141" t="s">
        <v>219</v>
      </c>
    </row>
    <row r="60" spans="1:9" ht="35.25" customHeight="1" thickBot="1">
      <c r="A60" s="9" t="s">
        <v>54</v>
      </c>
      <c r="B60" s="34">
        <v>4</v>
      </c>
      <c r="C60" s="37">
        <f>IF(SUM(C61:C62)&gt;4,"4",SUM(C61:C62))</f>
        <v>4</v>
      </c>
      <c r="D60" s="65">
        <f>C60/B60</f>
        <v>1</v>
      </c>
      <c r="E60" s="34"/>
      <c r="F60" s="37">
        <f t="shared" ref="F60:G60" si="18">IF(SUM(F61:F62)&gt;4,"4",SUM(F61:F62))</f>
        <v>4</v>
      </c>
      <c r="G60" s="37">
        <f t="shared" si="18"/>
        <v>4</v>
      </c>
      <c r="H60" s="66">
        <f>G60/B60</f>
        <v>1</v>
      </c>
      <c r="I60" s="2"/>
    </row>
    <row r="61" spans="1:9" ht="38.25" customHeight="1" thickBot="1">
      <c r="A61" s="15" t="s">
        <v>55</v>
      </c>
      <c r="B61" s="67">
        <v>2</v>
      </c>
      <c r="C61" s="11">
        <v>2</v>
      </c>
      <c r="D61" s="69">
        <f>IF(C61/B61&gt;1,"100%",C61/B61)</f>
        <v>1</v>
      </c>
      <c r="E61" s="141" t="s">
        <v>220</v>
      </c>
      <c r="F61" s="13">
        <v>2</v>
      </c>
      <c r="G61" s="14">
        <v>2</v>
      </c>
      <c r="H61" s="71">
        <f>IF(G61/B61&gt;1,"100",G61/B61)</f>
        <v>1</v>
      </c>
      <c r="I61" s="141" t="s">
        <v>220</v>
      </c>
    </row>
    <row r="62" spans="1:9" ht="22.5" customHeight="1" thickBot="1">
      <c r="A62" s="15" t="s">
        <v>56</v>
      </c>
      <c r="B62" s="67">
        <v>2</v>
      </c>
      <c r="C62" s="11">
        <v>2</v>
      </c>
      <c r="D62" s="69">
        <f>IF(C62/B62&gt;1,"100%",C62/B62)</f>
        <v>1</v>
      </c>
      <c r="E62" s="141" t="s">
        <v>406</v>
      </c>
      <c r="F62" s="13">
        <v>2</v>
      </c>
      <c r="G62" s="14">
        <v>2</v>
      </c>
      <c r="H62" s="71">
        <f>IF(G62/B62&gt;1,"100",G62/B62)</f>
        <v>1</v>
      </c>
      <c r="I62" s="141" t="s">
        <v>406</v>
      </c>
    </row>
    <row r="63" spans="1:9" ht="24.75" customHeight="1" thickBot="1">
      <c r="A63" s="22" t="s">
        <v>57</v>
      </c>
      <c r="B63" s="34">
        <v>4</v>
      </c>
      <c r="C63" s="37">
        <f>IF(SUM(C64:C65)&gt;4,"4",SUM(C64:C65))</f>
        <v>4</v>
      </c>
      <c r="D63" s="65">
        <f>C63/B63</f>
        <v>1</v>
      </c>
      <c r="E63" s="34"/>
      <c r="F63" s="37">
        <f t="shared" ref="F63:G63" si="19">IF(SUM(F64:F65)&gt;4,"4",SUM(F64:F65))</f>
        <v>4</v>
      </c>
      <c r="G63" s="37">
        <f t="shared" si="19"/>
        <v>4</v>
      </c>
      <c r="H63" s="66">
        <f>G63/B63</f>
        <v>1</v>
      </c>
      <c r="I63" s="2"/>
    </row>
    <row r="64" spans="1:9" ht="39.75" customHeight="1" thickBot="1">
      <c r="A64" s="23" t="s">
        <v>58</v>
      </c>
      <c r="B64" s="67">
        <v>2</v>
      </c>
      <c r="C64" s="11">
        <v>2</v>
      </c>
      <c r="D64" s="69">
        <f>IF(C64/B64&gt;1,"100%",C64/B64)</f>
        <v>1</v>
      </c>
      <c r="E64" s="141" t="s">
        <v>221</v>
      </c>
      <c r="F64" s="13">
        <v>2</v>
      </c>
      <c r="G64" s="14">
        <v>2</v>
      </c>
      <c r="H64" s="71">
        <f>IF(G64/B64&gt;1,"100%",G64/B64)</f>
        <v>1</v>
      </c>
      <c r="I64" s="141" t="s">
        <v>221</v>
      </c>
    </row>
    <row r="65" spans="1:9" ht="63.75" customHeight="1" thickBot="1">
      <c r="A65" s="77" t="s">
        <v>59</v>
      </c>
      <c r="B65" s="67">
        <v>2</v>
      </c>
      <c r="C65" s="11">
        <v>2</v>
      </c>
      <c r="D65" s="69">
        <f>IF(C65/B65&gt;1,"100%",C65/B65)</f>
        <v>1</v>
      </c>
      <c r="E65" s="141" t="s">
        <v>407</v>
      </c>
      <c r="F65" s="13">
        <v>2</v>
      </c>
      <c r="G65" s="14">
        <v>2</v>
      </c>
      <c r="H65" s="71">
        <f>IF(G65/B65&gt;1,"100%",G65/B65)</f>
        <v>1</v>
      </c>
      <c r="I65" s="141" t="s">
        <v>407</v>
      </c>
    </row>
    <row r="66" spans="1:9" ht="32.25" thickBot="1">
      <c r="A66" s="25" t="s">
        <v>60</v>
      </c>
      <c r="B66" s="63">
        <v>16</v>
      </c>
      <c r="C66" s="35">
        <f>ROUND(C67+C72+C75,0)</f>
        <v>10</v>
      </c>
      <c r="D66" s="64">
        <f>C66/$B$66</f>
        <v>0.625</v>
      </c>
      <c r="E66" s="36"/>
      <c r="F66" s="35">
        <f t="shared" ref="F66:G66" si="20">ROUND(F67+F72+F75,0)</f>
        <v>12</v>
      </c>
      <c r="G66" s="35">
        <f t="shared" si="20"/>
        <v>12</v>
      </c>
      <c r="H66" s="64">
        <f>G66/$B$66</f>
        <v>0.75</v>
      </c>
      <c r="I66" s="8"/>
    </row>
    <row r="67" spans="1:9" ht="23.25" customHeight="1" thickBot="1">
      <c r="A67" s="22" t="s">
        <v>61</v>
      </c>
      <c r="B67" s="34">
        <v>8</v>
      </c>
      <c r="C67" s="37">
        <f>IF(SUM(C68:C71)&gt;8,"8",SUM(C68:C71))</f>
        <v>4</v>
      </c>
      <c r="D67" s="65">
        <f>C67/B67</f>
        <v>0.5</v>
      </c>
      <c r="E67" s="34"/>
      <c r="F67" s="37">
        <f t="shared" ref="F67:G67" si="21">IF(SUM(F68:F71)&gt;8,"8",SUM(F68:F71))</f>
        <v>6</v>
      </c>
      <c r="G67" s="37">
        <f t="shared" si="21"/>
        <v>6</v>
      </c>
      <c r="H67" s="66">
        <f>G67/B67</f>
        <v>0.75</v>
      </c>
      <c r="I67" s="2"/>
    </row>
    <row r="68" spans="1:9" ht="42" customHeight="1" thickBot="1">
      <c r="A68" s="26" t="s">
        <v>62</v>
      </c>
      <c r="B68" s="67">
        <v>2</v>
      </c>
      <c r="C68" s="11">
        <v>2</v>
      </c>
      <c r="D68" s="69">
        <f>IF(C68/B68&gt;1,"100%",C68/B68)</f>
        <v>1</v>
      </c>
      <c r="E68" s="141" t="s">
        <v>222</v>
      </c>
      <c r="F68" s="13">
        <v>2</v>
      </c>
      <c r="G68" s="14">
        <v>2</v>
      </c>
      <c r="H68" s="71">
        <f>IF(G68/B68&gt;1,"100%",G68/B68)</f>
        <v>1</v>
      </c>
      <c r="I68" s="141" t="s">
        <v>222</v>
      </c>
    </row>
    <row r="69" spans="1:9" ht="19.5" customHeight="1" thickBot="1">
      <c r="A69" s="26" t="s">
        <v>63</v>
      </c>
      <c r="B69" s="67">
        <v>2</v>
      </c>
      <c r="C69" s="11"/>
      <c r="D69" s="69">
        <f t="shared" ref="D69:D71" si="22">IF(C69/B69&gt;1,"100%",C69/B69)</f>
        <v>0</v>
      </c>
      <c r="E69" s="141"/>
      <c r="F69" s="13"/>
      <c r="G69" s="14"/>
      <c r="H69" s="71">
        <f t="shared" ref="H69:H71" si="23">IF(G69/B69&gt;1,"100%",G69/B69)</f>
        <v>0</v>
      </c>
      <c r="I69" s="12"/>
    </row>
    <row r="70" spans="1:9" ht="31.5" customHeight="1" thickBot="1">
      <c r="A70" s="26" t="s">
        <v>64</v>
      </c>
      <c r="B70" s="67">
        <v>2</v>
      </c>
      <c r="C70" s="11">
        <v>2</v>
      </c>
      <c r="D70" s="69">
        <f t="shared" si="22"/>
        <v>1</v>
      </c>
      <c r="E70" s="141" t="s">
        <v>223</v>
      </c>
      <c r="F70" s="13">
        <v>2</v>
      </c>
      <c r="G70" s="14">
        <v>2</v>
      </c>
      <c r="H70" s="71">
        <f t="shared" si="23"/>
        <v>1</v>
      </c>
      <c r="I70" s="141" t="s">
        <v>223</v>
      </c>
    </row>
    <row r="71" spans="1:9" ht="41.25" customHeight="1" thickBot="1">
      <c r="A71" s="26" t="s">
        <v>65</v>
      </c>
      <c r="B71" s="67">
        <v>2</v>
      </c>
      <c r="C71" s="11"/>
      <c r="D71" s="69">
        <f t="shared" si="22"/>
        <v>0</v>
      </c>
      <c r="E71" s="141" t="s">
        <v>408</v>
      </c>
      <c r="F71" s="13">
        <v>2</v>
      </c>
      <c r="G71" s="14">
        <v>2</v>
      </c>
      <c r="H71" s="71">
        <f t="shared" si="23"/>
        <v>1</v>
      </c>
      <c r="I71" s="141" t="s">
        <v>408</v>
      </c>
    </row>
    <row r="72" spans="1:9" ht="39" customHeight="1" thickBot="1">
      <c r="A72" s="22" t="s">
        <v>66</v>
      </c>
      <c r="B72" s="34">
        <v>4</v>
      </c>
      <c r="C72" s="37">
        <f>IF(SUM(C73:C74)&gt;4,"4",SUM(C73:C74))</f>
        <v>2</v>
      </c>
      <c r="D72" s="65">
        <f>C72/B72</f>
        <v>0.5</v>
      </c>
      <c r="E72" s="34"/>
      <c r="F72" s="37">
        <f t="shared" ref="F72:G72" si="24">IF(SUM(F73:F74)&gt;4,"4",SUM(F73:F74))</f>
        <v>2</v>
      </c>
      <c r="G72" s="37">
        <f t="shared" si="24"/>
        <v>2</v>
      </c>
      <c r="H72" s="66">
        <f>G72/B72</f>
        <v>0.5</v>
      </c>
      <c r="I72" s="2"/>
    </row>
    <row r="73" spans="1:9" ht="20.25" customHeight="1" thickBot="1">
      <c r="A73" s="26" t="s">
        <v>67</v>
      </c>
      <c r="B73" s="67">
        <v>2</v>
      </c>
      <c r="C73" s="11">
        <v>2</v>
      </c>
      <c r="D73" s="69">
        <f>IF(C73/B73&gt;1,"100%",C73/B73)</f>
        <v>1</v>
      </c>
      <c r="E73" s="141" t="s">
        <v>225</v>
      </c>
      <c r="F73" s="13">
        <v>2</v>
      </c>
      <c r="G73" s="14">
        <v>2</v>
      </c>
      <c r="H73" s="71">
        <f>IF(G73/B73&gt;1,"100%",G73/B73)</f>
        <v>1</v>
      </c>
      <c r="I73" s="141" t="s">
        <v>225</v>
      </c>
    </row>
    <row r="74" spans="1:9" ht="28.5" customHeight="1" thickBot="1">
      <c r="A74" s="26" t="s">
        <v>68</v>
      </c>
      <c r="B74" s="67">
        <v>2</v>
      </c>
      <c r="C74" s="11"/>
      <c r="D74" s="69">
        <f>IF(C74/B74&gt;1,"100%",C74/B74)</f>
        <v>0</v>
      </c>
      <c r="E74" s="141"/>
      <c r="F74" s="13"/>
      <c r="G74" s="14"/>
      <c r="H74" s="71">
        <f>IF(G74/B74&gt;1,"100%",G74/B74)</f>
        <v>0</v>
      </c>
      <c r="I74" s="12"/>
    </row>
    <row r="75" spans="1:9" ht="22.5" customHeight="1" thickBot="1">
      <c r="A75" s="22" t="s">
        <v>69</v>
      </c>
      <c r="B75" s="34">
        <v>4</v>
      </c>
      <c r="C75" s="37">
        <f>IF(SUM(C76:C77)&gt;4,"4",SUM(C76:C77))</f>
        <v>4</v>
      </c>
      <c r="D75" s="65">
        <f>C75/B75</f>
        <v>1</v>
      </c>
      <c r="E75" s="34"/>
      <c r="F75" s="37">
        <f t="shared" ref="F75:G75" si="25">IF(SUM(F76:F77)&gt;4,"4",SUM(F76:F77))</f>
        <v>4</v>
      </c>
      <c r="G75" s="37">
        <f t="shared" si="25"/>
        <v>4</v>
      </c>
      <c r="H75" s="66">
        <f>G75/B75</f>
        <v>1</v>
      </c>
      <c r="I75" s="2"/>
    </row>
    <row r="76" spans="1:9" ht="24.75" customHeight="1" thickBot="1">
      <c r="A76" s="26" t="s">
        <v>70</v>
      </c>
      <c r="B76" s="67">
        <v>2</v>
      </c>
      <c r="C76" s="11">
        <v>2</v>
      </c>
      <c r="D76" s="69">
        <f>IF(C76/B76&gt;1,"100%",C76/B76)</f>
        <v>1</v>
      </c>
      <c r="E76" s="141" t="s">
        <v>186</v>
      </c>
      <c r="F76" s="13">
        <v>2</v>
      </c>
      <c r="G76" s="14">
        <v>2</v>
      </c>
      <c r="H76" s="71">
        <f>IF(G76/B76&gt;1,"100%",G76/B76)</f>
        <v>1</v>
      </c>
      <c r="I76" s="141" t="s">
        <v>186</v>
      </c>
    </row>
    <row r="77" spans="1:9" ht="23.25" customHeight="1" thickBot="1">
      <c r="A77" s="23" t="s">
        <v>71</v>
      </c>
      <c r="B77" s="67">
        <v>2</v>
      </c>
      <c r="C77" s="11">
        <v>2</v>
      </c>
      <c r="D77" s="69">
        <f>IF(C77/B77&gt;1,"100%",C77/B77)</f>
        <v>1</v>
      </c>
      <c r="E77" s="141" t="s">
        <v>226</v>
      </c>
      <c r="F77" s="13">
        <v>2</v>
      </c>
      <c r="G77" s="14">
        <v>2</v>
      </c>
      <c r="H77" s="71">
        <f>IF(G77/B77&gt;1,"100%",G77/B77)</f>
        <v>1</v>
      </c>
      <c r="I77" s="141" t="s">
        <v>226</v>
      </c>
    </row>
    <row r="78" spans="1:9" ht="22.5" customHeight="1" thickBot="1">
      <c r="A78" s="27" t="s">
        <v>72</v>
      </c>
      <c r="B78" s="78">
        <v>88</v>
      </c>
      <c r="C78" s="79">
        <f>ROUND(C66+C30+C16,0)</f>
        <v>80</v>
      </c>
      <c r="D78" s="1"/>
      <c r="E78" s="1"/>
      <c r="F78" s="79">
        <f t="shared" ref="F78:G78" si="26">ROUND(F66+F30+F16,0)</f>
        <v>82</v>
      </c>
      <c r="G78" s="79">
        <f t="shared" si="26"/>
        <v>82</v>
      </c>
      <c r="H78" s="28"/>
      <c r="I78" s="29"/>
    </row>
    <row r="79" spans="1:9" ht="22.5" customHeight="1" thickBot="1">
      <c r="A79" s="27" t="s">
        <v>73</v>
      </c>
      <c r="B79" s="78">
        <v>100</v>
      </c>
      <c r="C79" s="80">
        <f>C78/$B$78</f>
        <v>0.90909090909090906</v>
      </c>
      <c r="D79" s="3"/>
      <c r="E79" s="3"/>
      <c r="F79" s="80">
        <f t="shared" ref="F79:G79" si="27">F78/$B$78</f>
        <v>0.93181818181818177</v>
      </c>
      <c r="G79" s="80">
        <f t="shared" si="27"/>
        <v>0.93181818181818177</v>
      </c>
      <c r="H79" s="30"/>
      <c r="I79" s="29"/>
    </row>
    <row r="80" spans="1:9" ht="28.5" customHeight="1" thickBot="1">
      <c r="A80" s="27" t="s">
        <v>74</v>
      </c>
      <c r="B80" s="31"/>
      <c r="C80" s="210" t="str">
        <f>(IF(AND(C79&gt;=80%,C18=2,C32=2,D17&gt;=50%,D24&gt;=50%,D27&gt;50%,D31&gt;=50%,D34&gt;=50%,D41&gt;=50%,D46&gt;=50%,D49&gt;=50%,D52&gt;=50%,D55&gt;=50%,D60&gt;=50%,D63&gt;=50%,D67&gt;=50%,D72&gt;=50%,D75&gt;=50%),"A",IF(AND(C79&gt;=65%,C18=2,C32=2,D17&gt;=50%,D24&gt;=50%,D27&gt;50%,D31&gt;=50%,D34&gt;=50%,D41&gt;=50%,D46&gt;=50%,D49&gt;=50%,D52&gt;=50%,D55&gt;=50%,D60&gt;=50%,D63&gt;=50%,D67&gt;=50%,D72&gt;=50%,D75&gt;=50%),"B",IF(AND(C79&gt;=50%,C18=2,C32=2,D17&gt;=50%,D24&gt;=50%,D27&gt;50%,D31&gt;=50%,D34&gt;=50%,D41&gt;=50%,D46&gt;=50%,D49&gt;=50%,D52&gt;=50%,D55&gt;=50%,D60&gt;=50%,D63&gt;=50%,D67&gt;=50%,D72&gt;=50%,D75&gt;=50%),"C","KĐ"))))</f>
        <v>A</v>
      </c>
      <c r="D80" s="211"/>
      <c r="E80" s="28"/>
      <c r="F80" s="32"/>
      <c r="G80" s="210" t="s">
        <v>377</v>
      </c>
      <c r="H80" s="211"/>
      <c r="I80" s="33"/>
    </row>
    <row r="81" spans="1:9" ht="3.75" customHeight="1"/>
    <row r="82" spans="1:9" ht="43.7" customHeight="1">
      <c r="A82" s="212" t="s">
        <v>227</v>
      </c>
      <c r="B82" s="212"/>
      <c r="C82" s="60"/>
      <c r="D82" s="60"/>
      <c r="E82" s="60"/>
      <c r="F82" s="60"/>
      <c r="G82" s="60"/>
      <c r="H82" s="212" t="s">
        <v>409</v>
      </c>
      <c r="I82" s="212"/>
    </row>
    <row r="83" spans="1:9" ht="16.5">
      <c r="A83" s="60"/>
      <c r="B83" s="81"/>
      <c r="C83" s="81"/>
      <c r="D83" s="60"/>
      <c r="E83" s="60"/>
      <c r="F83" s="60"/>
      <c r="G83" s="60"/>
      <c r="H83" s="60"/>
      <c r="I83" s="60"/>
    </row>
    <row r="84" spans="1:9" ht="16.5">
      <c r="A84" s="60"/>
      <c r="B84" s="60"/>
      <c r="C84" s="60"/>
      <c r="D84" s="60"/>
      <c r="E84" s="60"/>
      <c r="F84" s="60"/>
      <c r="G84" s="60"/>
      <c r="H84" s="60"/>
      <c r="I84" s="60"/>
    </row>
    <row r="85" spans="1:9" ht="16.5">
      <c r="A85" s="60"/>
      <c r="B85" s="60"/>
      <c r="C85" s="60"/>
      <c r="D85" s="60"/>
      <c r="E85" s="60"/>
      <c r="F85" s="60"/>
      <c r="G85" s="60"/>
      <c r="H85" s="60"/>
      <c r="I85" s="60"/>
    </row>
    <row r="86" spans="1:9" ht="27" customHeight="1">
      <c r="A86" s="213" t="str">
        <f>B7</f>
        <v>Nguyễn Thị Minh Thùy</v>
      </c>
      <c r="B86" s="213"/>
      <c r="C86" s="60"/>
      <c r="D86" s="60"/>
      <c r="E86" s="60"/>
      <c r="F86" s="60"/>
      <c r="G86" s="60"/>
      <c r="H86" s="214" t="s">
        <v>135</v>
      </c>
      <c r="I86" s="214"/>
    </row>
    <row r="87" spans="1:9" ht="16.5">
      <c r="A87" s="60"/>
      <c r="B87" s="60"/>
      <c r="C87" s="60"/>
      <c r="D87" s="60"/>
      <c r="E87" s="60"/>
      <c r="F87" s="60"/>
      <c r="G87" s="60"/>
      <c r="H87" s="60"/>
      <c r="I87" s="6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sheetData>
  <mergeCells count="13">
    <mergeCell ref="E2:H2"/>
    <mergeCell ref="A5:I5"/>
    <mergeCell ref="B12:I12"/>
    <mergeCell ref="A14:A15"/>
    <mergeCell ref="B14:B15"/>
    <mergeCell ref="C14:E14"/>
    <mergeCell ref="F14:I14"/>
    <mergeCell ref="C80:D80"/>
    <mergeCell ref="G80:H80"/>
    <mergeCell ref="A82:B82"/>
    <mergeCell ref="H82:I82"/>
    <mergeCell ref="A86:B86"/>
    <mergeCell ref="H86:I86"/>
  </mergeCells>
  <hyperlinks>
    <hyperlink ref="A25" r:id="rId1" display="https://thuvienphapluat.vn/phap-luat/tim-van-ban.aspx?keyword=01/2014/TT-BGD%C4%90T&amp;area=2&amp;type=0&amp;match=False&amp;vc=True&amp;lan=1" xr:uid="{196AC7B5-8B18-4534-AA4C-A61BB52B2A65}"/>
    <hyperlink ref="A28" r:id="rId2" display="https://thuvienphapluat.vn/phap-luat/tim-van-ban.aspx?keyword=03/2014/TT-BTTTT&amp;area=2&amp;type=0&amp;match=False&amp;vc=True&amp;lan=1" xr:uid="{F4D666E5-E0A0-4875-9844-0B4A7BBCCC45}"/>
  </hyperlinks>
  <pageMargins left="0.7" right="0.7" top="0.33" bottom="0.75" header="0.3" footer="0.3"/>
  <pageSetup paperSize="9" scale="65" fitToHeight="3" orientation="landscape" r:id="rId3"/>
  <headerFooter>
    <oddFooter>&amp;F</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4B54-C2CA-4AF4-A9B2-69A9751850F8}">
  <dimension ref="A1:M98"/>
  <sheetViews>
    <sheetView topLeftCell="A76" zoomScale="86" zoomScaleNormal="86" workbookViewId="0">
      <selection activeCell="J87" sqref="J87"/>
    </sheetView>
  </sheetViews>
  <sheetFormatPr defaultRowHeight="15"/>
  <cols>
    <col min="1" max="1" width="39.42578125" style="56" customWidth="1"/>
    <col min="2" max="2" width="9.140625" style="56"/>
    <col min="3" max="3" width="9.85546875" style="56" bestFit="1" customWidth="1"/>
    <col min="4" max="4" width="13" style="56" customWidth="1"/>
    <col min="5" max="5" width="37" style="56" customWidth="1"/>
    <col min="6" max="6" width="11.5703125" style="56" customWidth="1"/>
    <col min="7" max="7" width="11.140625" style="56" customWidth="1"/>
    <col min="8" max="8" width="12.7109375" style="56" customWidth="1"/>
    <col min="9" max="9" width="44.85546875" style="56" customWidth="1"/>
    <col min="10" max="256" width="9.140625" style="56"/>
    <col min="257" max="257" width="39.42578125" style="56" customWidth="1"/>
    <col min="258" max="258" width="9.140625" style="56"/>
    <col min="259" max="259" width="9.85546875" style="56" bestFit="1" customWidth="1"/>
    <col min="260" max="260" width="13" style="56" customWidth="1"/>
    <col min="261" max="261" width="37" style="56" customWidth="1"/>
    <col min="262" max="262" width="11.5703125" style="56" customWidth="1"/>
    <col min="263" max="263" width="11.140625" style="56" customWidth="1"/>
    <col min="264" max="264" width="12.7109375" style="56" customWidth="1"/>
    <col min="265" max="265" width="44.85546875" style="56" customWidth="1"/>
    <col min="266" max="512" width="9.140625" style="56"/>
    <col min="513" max="513" width="39.42578125" style="56" customWidth="1"/>
    <col min="514" max="514" width="9.140625" style="56"/>
    <col min="515" max="515" width="9.85546875" style="56" bestFit="1" customWidth="1"/>
    <col min="516" max="516" width="13" style="56" customWidth="1"/>
    <col min="517" max="517" width="37" style="56" customWidth="1"/>
    <col min="518" max="518" width="11.5703125" style="56" customWidth="1"/>
    <col min="519" max="519" width="11.140625" style="56" customWidth="1"/>
    <col min="520" max="520" width="12.7109375" style="56" customWidth="1"/>
    <col min="521" max="521" width="44.85546875" style="56" customWidth="1"/>
    <col min="522" max="768" width="9.140625" style="56"/>
    <col min="769" max="769" width="39.42578125" style="56" customWidth="1"/>
    <col min="770" max="770" width="9.140625" style="56"/>
    <col min="771" max="771" width="9.85546875" style="56" bestFit="1" customWidth="1"/>
    <col min="772" max="772" width="13" style="56" customWidth="1"/>
    <col min="773" max="773" width="37" style="56" customWidth="1"/>
    <col min="774" max="774" width="11.5703125" style="56" customWidth="1"/>
    <col min="775" max="775" width="11.140625" style="56" customWidth="1"/>
    <col min="776" max="776" width="12.7109375" style="56" customWidth="1"/>
    <col min="777" max="777" width="44.85546875" style="56" customWidth="1"/>
    <col min="778" max="1024" width="9.140625" style="56"/>
    <col min="1025" max="1025" width="39.42578125" style="56" customWidth="1"/>
    <col min="1026" max="1026" width="9.140625" style="56"/>
    <col min="1027" max="1027" width="9.85546875" style="56" bestFit="1" customWidth="1"/>
    <col min="1028" max="1028" width="13" style="56" customWidth="1"/>
    <col min="1029" max="1029" width="37" style="56" customWidth="1"/>
    <col min="1030" max="1030" width="11.5703125" style="56" customWidth="1"/>
    <col min="1031" max="1031" width="11.140625" style="56" customWidth="1"/>
    <col min="1032" max="1032" width="12.7109375" style="56" customWidth="1"/>
    <col min="1033" max="1033" width="44.85546875" style="56" customWidth="1"/>
    <col min="1034" max="1280" width="9.140625" style="56"/>
    <col min="1281" max="1281" width="39.42578125" style="56" customWidth="1"/>
    <col min="1282" max="1282" width="9.140625" style="56"/>
    <col min="1283" max="1283" width="9.85546875" style="56" bestFit="1" customWidth="1"/>
    <col min="1284" max="1284" width="13" style="56" customWidth="1"/>
    <col min="1285" max="1285" width="37" style="56" customWidth="1"/>
    <col min="1286" max="1286" width="11.5703125" style="56" customWidth="1"/>
    <col min="1287" max="1287" width="11.140625" style="56" customWidth="1"/>
    <col min="1288" max="1288" width="12.7109375" style="56" customWidth="1"/>
    <col min="1289" max="1289" width="44.85546875" style="56" customWidth="1"/>
    <col min="1290" max="1536" width="9.140625" style="56"/>
    <col min="1537" max="1537" width="39.42578125" style="56" customWidth="1"/>
    <col min="1538" max="1538" width="9.140625" style="56"/>
    <col min="1539" max="1539" width="9.85546875" style="56" bestFit="1" customWidth="1"/>
    <col min="1540" max="1540" width="13" style="56" customWidth="1"/>
    <col min="1541" max="1541" width="37" style="56" customWidth="1"/>
    <col min="1542" max="1542" width="11.5703125" style="56" customWidth="1"/>
    <col min="1543" max="1543" width="11.140625" style="56" customWidth="1"/>
    <col min="1544" max="1544" width="12.7109375" style="56" customWidth="1"/>
    <col min="1545" max="1545" width="44.85546875" style="56" customWidth="1"/>
    <col min="1546" max="1792" width="9.140625" style="56"/>
    <col min="1793" max="1793" width="39.42578125" style="56" customWidth="1"/>
    <col min="1794" max="1794" width="9.140625" style="56"/>
    <col min="1795" max="1795" width="9.85546875" style="56" bestFit="1" customWidth="1"/>
    <col min="1796" max="1796" width="13" style="56" customWidth="1"/>
    <col min="1797" max="1797" width="37" style="56" customWidth="1"/>
    <col min="1798" max="1798" width="11.5703125" style="56" customWidth="1"/>
    <col min="1799" max="1799" width="11.140625" style="56" customWidth="1"/>
    <col min="1800" max="1800" width="12.7109375" style="56" customWidth="1"/>
    <col min="1801" max="1801" width="44.85546875" style="56" customWidth="1"/>
    <col min="1802" max="2048" width="9.140625" style="56"/>
    <col min="2049" max="2049" width="39.42578125" style="56" customWidth="1"/>
    <col min="2050" max="2050" width="9.140625" style="56"/>
    <col min="2051" max="2051" width="9.85546875" style="56" bestFit="1" customWidth="1"/>
    <col min="2052" max="2052" width="13" style="56" customWidth="1"/>
    <col min="2053" max="2053" width="37" style="56" customWidth="1"/>
    <col min="2054" max="2054" width="11.5703125" style="56" customWidth="1"/>
    <col min="2055" max="2055" width="11.140625" style="56" customWidth="1"/>
    <col min="2056" max="2056" width="12.7109375" style="56" customWidth="1"/>
    <col min="2057" max="2057" width="44.85546875" style="56" customWidth="1"/>
    <col min="2058" max="2304" width="9.140625" style="56"/>
    <col min="2305" max="2305" width="39.42578125" style="56" customWidth="1"/>
    <col min="2306" max="2306" width="9.140625" style="56"/>
    <col min="2307" max="2307" width="9.85546875" style="56" bestFit="1" customWidth="1"/>
    <col min="2308" max="2308" width="13" style="56" customWidth="1"/>
    <col min="2309" max="2309" width="37" style="56" customWidth="1"/>
    <col min="2310" max="2310" width="11.5703125" style="56" customWidth="1"/>
    <col min="2311" max="2311" width="11.140625" style="56" customWidth="1"/>
    <col min="2312" max="2312" width="12.7109375" style="56" customWidth="1"/>
    <col min="2313" max="2313" width="44.85546875" style="56" customWidth="1"/>
    <col min="2314" max="2560" width="9.140625" style="56"/>
    <col min="2561" max="2561" width="39.42578125" style="56" customWidth="1"/>
    <col min="2562" max="2562" width="9.140625" style="56"/>
    <col min="2563" max="2563" width="9.85546875" style="56" bestFit="1" customWidth="1"/>
    <col min="2564" max="2564" width="13" style="56" customWidth="1"/>
    <col min="2565" max="2565" width="37" style="56" customWidth="1"/>
    <col min="2566" max="2566" width="11.5703125" style="56" customWidth="1"/>
    <col min="2567" max="2567" width="11.140625" style="56" customWidth="1"/>
    <col min="2568" max="2568" width="12.7109375" style="56" customWidth="1"/>
    <col min="2569" max="2569" width="44.85546875" style="56" customWidth="1"/>
    <col min="2570" max="2816" width="9.140625" style="56"/>
    <col min="2817" max="2817" width="39.42578125" style="56" customWidth="1"/>
    <col min="2818" max="2818" width="9.140625" style="56"/>
    <col min="2819" max="2819" width="9.85546875" style="56" bestFit="1" customWidth="1"/>
    <col min="2820" max="2820" width="13" style="56" customWidth="1"/>
    <col min="2821" max="2821" width="37" style="56" customWidth="1"/>
    <col min="2822" max="2822" width="11.5703125" style="56" customWidth="1"/>
    <col min="2823" max="2823" width="11.140625" style="56" customWidth="1"/>
    <col min="2824" max="2824" width="12.7109375" style="56" customWidth="1"/>
    <col min="2825" max="2825" width="44.85546875" style="56" customWidth="1"/>
    <col min="2826" max="3072" width="9.140625" style="56"/>
    <col min="3073" max="3073" width="39.42578125" style="56" customWidth="1"/>
    <col min="3074" max="3074" width="9.140625" style="56"/>
    <col min="3075" max="3075" width="9.85546875" style="56" bestFit="1" customWidth="1"/>
    <col min="3076" max="3076" width="13" style="56" customWidth="1"/>
    <col min="3077" max="3077" width="37" style="56" customWidth="1"/>
    <col min="3078" max="3078" width="11.5703125" style="56" customWidth="1"/>
    <col min="3079" max="3079" width="11.140625" style="56" customWidth="1"/>
    <col min="3080" max="3080" width="12.7109375" style="56" customWidth="1"/>
    <col min="3081" max="3081" width="44.85546875" style="56" customWidth="1"/>
    <col min="3082" max="3328" width="9.140625" style="56"/>
    <col min="3329" max="3329" width="39.42578125" style="56" customWidth="1"/>
    <col min="3330" max="3330" width="9.140625" style="56"/>
    <col min="3331" max="3331" width="9.85546875" style="56" bestFit="1" customWidth="1"/>
    <col min="3332" max="3332" width="13" style="56" customWidth="1"/>
    <col min="3333" max="3333" width="37" style="56" customWidth="1"/>
    <col min="3334" max="3334" width="11.5703125" style="56" customWidth="1"/>
    <col min="3335" max="3335" width="11.140625" style="56" customWidth="1"/>
    <col min="3336" max="3336" width="12.7109375" style="56" customWidth="1"/>
    <col min="3337" max="3337" width="44.85546875" style="56" customWidth="1"/>
    <col min="3338" max="3584" width="9.140625" style="56"/>
    <col min="3585" max="3585" width="39.42578125" style="56" customWidth="1"/>
    <col min="3586" max="3586" width="9.140625" style="56"/>
    <col min="3587" max="3587" width="9.85546875" style="56" bestFit="1" customWidth="1"/>
    <col min="3588" max="3588" width="13" style="56" customWidth="1"/>
    <col min="3589" max="3589" width="37" style="56" customWidth="1"/>
    <col min="3590" max="3590" width="11.5703125" style="56" customWidth="1"/>
    <col min="3591" max="3591" width="11.140625" style="56" customWidth="1"/>
    <col min="3592" max="3592" width="12.7109375" style="56" customWidth="1"/>
    <col min="3593" max="3593" width="44.85546875" style="56" customWidth="1"/>
    <col min="3594" max="3840" width="9.140625" style="56"/>
    <col min="3841" max="3841" width="39.42578125" style="56" customWidth="1"/>
    <col min="3842" max="3842" width="9.140625" style="56"/>
    <col min="3843" max="3843" width="9.85546875" style="56" bestFit="1" customWidth="1"/>
    <col min="3844" max="3844" width="13" style="56" customWidth="1"/>
    <col min="3845" max="3845" width="37" style="56" customWidth="1"/>
    <col min="3846" max="3846" width="11.5703125" style="56" customWidth="1"/>
    <col min="3847" max="3847" width="11.140625" style="56" customWidth="1"/>
    <col min="3848" max="3848" width="12.7109375" style="56" customWidth="1"/>
    <col min="3849" max="3849" width="44.85546875" style="56" customWidth="1"/>
    <col min="3850" max="4096" width="9.140625" style="56"/>
    <col min="4097" max="4097" width="39.42578125" style="56" customWidth="1"/>
    <col min="4098" max="4098" width="9.140625" style="56"/>
    <col min="4099" max="4099" width="9.85546875" style="56" bestFit="1" customWidth="1"/>
    <col min="4100" max="4100" width="13" style="56" customWidth="1"/>
    <col min="4101" max="4101" width="37" style="56" customWidth="1"/>
    <col min="4102" max="4102" width="11.5703125" style="56" customWidth="1"/>
    <col min="4103" max="4103" width="11.140625" style="56" customWidth="1"/>
    <col min="4104" max="4104" width="12.7109375" style="56" customWidth="1"/>
    <col min="4105" max="4105" width="44.85546875" style="56" customWidth="1"/>
    <col min="4106" max="4352" width="9.140625" style="56"/>
    <col min="4353" max="4353" width="39.42578125" style="56" customWidth="1"/>
    <col min="4354" max="4354" width="9.140625" style="56"/>
    <col min="4355" max="4355" width="9.85546875" style="56" bestFit="1" customWidth="1"/>
    <col min="4356" max="4356" width="13" style="56" customWidth="1"/>
    <col min="4357" max="4357" width="37" style="56" customWidth="1"/>
    <col min="4358" max="4358" width="11.5703125" style="56" customWidth="1"/>
    <col min="4359" max="4359" width="11.140625" style="56" customWidth="1"/>
    <col min="4360" max="4360" width="12.7109375" style="56" customWidth="1"/>
    <col min="4361" max="4361" width="44.85546875" style="56" customWidth="1"/>
    <col min="4362" max="4608" width="9.140625" style="56"/>
    <col min="4609" max="4609" width="39.42578125" style="56" customWidth="1"/>
    <col min="4610" max="4610" width="9.140625" style="56"/>
    <col min="4611" max="4611" width="9.85546875" style="56" bestFit="1" customWidth="1"/>
    <col min="4612" max="4612" width="13" style="56" customWidth="1"/>
    <col min="4613" max="4613" width="37" style="56" customWidth="1"/>
    <col min="4614" max="4614" width="11.5703125" style="56" customWidth="1"/>
    <col min="4615" max="4615" width="11.140625" style="56" customWidth="1"/>
    <col min="4616" max="4616" width="12.7109375" style="56" customWidth="1"/>
    <col min="4617" max="4617" width="44.85546875" style="56" customWidth="1"/>
    <col min="4618" max="4864" width="9.140625" style="56"/>
    <col min="4865" max="4865" width="39.42578125" style="56" customWidth="1"/>
    <col min="4866" max="4866" width="9.140625" style="56"/>
    <col min="4867" max="4867" width="9.85546875" style="56" bestFit="1" customWidth="1"/>
    <col min="4868" max="4868" width="13" style="56" customWidth="1"/>
    <col min="4869" max="4869" width="37" style="56" customWidth="1"/>
    <col min="4870" max="4870" width="11.5703125" style="56" customWidth="1"/>
    <col min="4871" max="4871" width="11.140625" style="56" customWidth="1"/>
    <col min="4872" max="4872" width="12.7109375" style="56" customWidth="1"/>
    <col min="4873" max="4873" width="44.85546875" style="56" customWidth="1"/>
    <col min="4874" max="5120" width="9.140625" style="56"/>
    <col min="5121" max="5121" width="39.42578125" style="56" customWidth="1"/>
    <col min="5122" max="5122" width="9.140625" style="56"/>
    <col min="5123" max="5123" width="9.85546875" style="56" bestFit="1" customWidth="1"/>
    <col min="5124" max="5124" width="13" style="56" customWidth="1"/>
    <col min="5125" max="5125" width="37" style="56" customWidth="1"/>
    <col min="5126" max="5126" width="11.5703125" style="56" customWidth="1"/>
    <col min="5127" max="5127" width="11.140625" style="56" customWidth="1"/>
    <col min="5128" max="5128" width="12.7109375" style="56" customWidth="1"/>
    <col min="5129" max="5129" width="44.85546875" style="56" customWidth="1"/>
    <col min="5130" max="5376" width="9.140625" style="56"/>
    <col min="5377" max="5377" width="39.42578125" style="56" customWidth="1"/>
    <col min="5378" max="5378" width="9.140625" style="56"/>
    <col min="5379" max="5379" width="9.85546875" style="56" bestFit="1" customWidth="1"/>
    <col min="5380" max="5380" width="13" style="56" customWidth="1"/>
    <col min="5381" max="5381" width="37" style="56" customWidth="1"/>
    <col min="5382" max="5382" width="11.5703125" style="56" customWidth="1"/>
    <col min="5383" max="5383" width="11.140625" style="56" customWidth="1"/>
    <col min="5384" max="5384" width="12.7109375" style="56" customWidth="1"/>
    <col min="5385" max="5385" width="44.85546875" style="56" customWidth="1"/>
    <col min="5386" max="5632" width="9.140625" style="56"/>
    <col min="5633" max="5633" width="39.42578125" style="56" customWidth="1"/>
    <col min="5634" max="5634" width="9.140625" style="56"/>
    <col min="5635" max="5635" width="9.85546875" style="56" bestFit="1" customWidth="1"/>
    <col min="5636" max="5636" width="13" style="56" customWidth="1"/>
    <col min="5637" max="5637" width="37" style="56" customWidth="1"/>
    <col min="5638" max="5638" width="11.5703125" style="56" customWidth="1"/>
    <col min="5639" max="5639" width="11.140625" style="56" customWidth="1"/>
    <col min="5640" max="5640" width="12.7109375" style="56" customWidth="1"/>
    <col min="5641" max="5641" width="44.85546875" style="56" customWidth="1"/>
    <col min="5642" max="5888" width="9.140625" style="56"/>
    <col min="5889" max="5889" width="39.42578125" style="56" customWidth="1"/>
    <col min="5890" max="5890" width="9.140625" style="56"/>
    <col min="5891" max="5891" width="9.85546875" style="56" bestFit="1" customWidth="1"/>
    <col min="5892" max="5892" width="13" style="56" customWidth="1"/>
    <col min="5893" max="5893" width="37" style="56" customWidth="1"/>
    <col min="5894" max="5894" width="11.5703125" style="56" customWidth="1"/>
    <col min="5895" max="5895" width="11.140625" style="56" customWidth="1"/>
    <col min="5896" max="5896" width="12.7109375" style="56" customWidth="1"/>
    <col min="5897" max="5897" width="44.85546875" style="56" customWidth="1"/>
    <col min="5898" max="6144" width="9.140625" style="56"/>
    <col min="6145" max="6145" width="39.42578125" style="56" customWidth="1"/>
    <col min="6146" max="6146" width="9.140625" style="56"/>
    <col min="6147" max="6147" width="9.85546875" style="56" bestFit="1" customWidth="1"/>
    <col min="6148" max="6148" width="13" style="56" customWidth="1"/>
    <col min="6149" max="6149" width="37" style="56" customWidth="1"/>
    <col min="6150" max="6150" width="11.5703125" style="56" customWidth="1"/>
    <col min="6151" max="6151" width="11.140625" style="56" customWidth="1"/>
    <col min="6152" max="6152" width="12.7109375" style="56" customWidth="1"/>
    <col min="6153" max="6153" width="44.85546875" style="56" customWidth="1"/>
    <col min="6154" max="6400" width="9.140625" style="56"/>
    <col min="6401" max="6401" width="39.42578125" style="56" customWidth="1"/>
    <col min="6402" max="6402" width="9.140625" style="56"/>
    <col min="6403" max="6403" width="9.85546875" style="56" bestFit="1" customWidth="1"/>
    <col min="6404" max="6404" width="13" style="56" customWidth="1"/>
    <col min="6405" max="6405" width="37" style="56" customWidth="1"/>
    <col min="6406" max="6406" width="11.5703125" style="56" customWidth="1"/>
    <col min="6407" max="6407" width="11.140625" style="56" customWidth="1"/>
    <col min="6408" max="6408" width="12.7109375" style="56" customWidth="1"/>
    <col min="6409" max="6409" width="44.85546875" style="56" customWidth="1"/>
    <col min="6410" max="6656" width="9.140625" style="56"/>
    <col min="6657" max="6657" width="39.42578125" style="56" customWidth="1"/>
    <col min="6658" max="6658" width="9.140625" style="56"/>
    <col min="6659" max="6659" width="9.85546875" style="56" bestFit="1" customWidth="1"/>
    <col min="6660" max="6660" width="13" style="56" customWidth="1"/>
    <col min="6661" max="6661" width="37" style="56" customWidth="1"/>
    <col min="6662" max="6662" width="11.5703125" style="56" customWidth="1"/>
    <col min="6663" max="6663" width="11.140625" style="56" customWidth="1"/>
    <col min="6664" max="6664" width="12.7109375" style="56" customWidth="1"/>
    <col min="6665" max="6665" width="44.85546875" style="56" customWidth="1"/>
    <col min="6666" max="6912" width="9.140625" style="56"/>
    <col min="6913" max="6913" width="39.42578125" style="56" customWidth="1"/>
    <col min="6914" max="6914" width="9.140625" style="56"/>
    <col min="6915" max="6915" width="9.85546875" style="56" bestFit="1" customWidth="1"/>
    <col min="6916" max="6916" width="13" style="56" customWidth="1"/>
    <col min="6917" max="6917" width="37" style="56" customWidth="1"/>
    <col min="6918" max="6918" width="11.5703125" style="56" customWidth="1"/>
    <col min="6919" max="6919" width="11.140625" style="56" customWidth="1"/>
    <col min="6920" max="6920" width="12.7109375" style="56" customWidth="1"/>
    <col min="6921" max="6921" width="44.85546875" style="56" customWidth="1"/>
    <col min="6922" max="7168" width="9.140625" style="56"/>
    <col min="7169" max="7169" width="39.42578125" style="56" customWidth="1"/>
    <col min="7170" max="7170" width="9.140625" style="56"/>
    <col min="7171" max="7171" width="9.85546875" style="56" bestFit="1" customWidth="1"/>
    <col min="7172" max="7172" width="13" style="56" customWidth="1"/>
    <col min="7173" max="7173" width="37" style="56" customWidth="1"/>
    <col min="7174" max="7174" width="11.5703125" style="56" customWidth="1"/>
    <col min="7175" max="7175" width="11.140625" style="56" customWidth="1"/>
    <col min="7176" max="7176" width="12.7109375" style="56" customWidth="1"/>
    <col min="7177" max="7177" width="44.85546875" style="56" customWidth="1"/>
    <col min="7178" max="7424" width="9.140625" style="56"/>
    <col min="7425" max="7425" width="39.42578125" style="56" customWidth="1"/>
    <col min="7426" max="7426" width="9.140625" style="56"/>
    <col min="7427" max="7427" width="9.85546875" style="56" bestFit="1" customWidth="1"/>
    <col min="7428" max="7428" width="13" style="56" customWidth="1"/>
    <col min="7429" max="7429" width="37" style="56" customWidth="1"/>
    <col min="7430" max="7430" width="11.5703125" style="56" customWidth="1"/>
    <col min="7431" max="7431" width="11.140625" style="56" customWidth="1"/>
    <col min="7432" max="7432" width="12.7109375" style="56" customWidth="1"/>
    <col min="7433" max="7433" width="44.85546875" style="56" customWidth="1"/>
    <col min="7434" max="7680" width="9.140625" style="56"/>
    <col min="7681" max="7681" width="39.42578125" style="56" customWidth="1"/>
    <col min="7682" max="7682" width="9.140625" style="56"/>
    <col min="7683" max="7683" width="9.85546875" style="56" bestFit="1" customWidth="1"/>
    <col min="7684" max="7684" width="13" style="56" customWidth="1"/>
    <col min="7685" max="7685" width="37" style="56" customWidth="1"/>
    <col min="7686" max="7686" width="11.5703125" style="56" customWidth="1"/>
    <col min="7687" max="7687" width="11.140625" style="56" customWidth="1"/>
    <col min="7688" max="7688" width="12.7109375" style="56" customWidth="1"/>
    <col min="7689" max="7689" width="44.85546875" style="56" customWidth="1"/>
    <col min="7690" max="7936" width="9.140625" style="56"/>
    <col min="7937" max="7937" width="39.42578125" style="56" customWidth="1"/>
    <col min="7938" max="7938" width="9.140625" style="56"/>
    <col min="7939" max="7939" width="9.85546875" style="56" bestFit="1" customWidth="1"/>
    <col min="7940" max="7940" width="13" style="56" customWidth="1"/>
    <col min="7941" max="7941" width="37" style="56" customWidth="1"/>
    <col min="7942" max="7942" width="11.5703125" style="56" customWidth="1"/>
    <col min="7943" max="7943" width="11.140625" style="56" customWidth="1"/>
    <col min="7944" max="7944" width="12.7109375" style="56" customWidth="1"/>
    <col min="7945" max="7945" width="44.85546875" style="56" customWidth="1"/>
    <col min="7946" max="8192" width="9.140625" style="56"/>
    <col min="8193" max="8193" width="39.42578125" style="56" customWidth="1"/>
    <col min="8194" max="8194" width="9.140625" style="56"/>
    <col min="8195" max="8195" width="9.85546875" style="56" bestFit="1" customWidth="1"/>
    <col min="8196" max="8196" width="13" style="56" customWidth="1"/>
    <col min="8197" max="8197" width="37" style="56" customWidth="1"/>
    <col min="8198" max="8198" width="11.5703125" style="56" customWidth="1"/>
    <col min="8199" max="8199" width="11.140625" style="56" customWidth="1"/>
    <col min="8200" max="8200" width="12.7109375" style="56" customWidth="1"/>
    <col min="8201" max="8201" width="44.85546875" style="56" customWidth="1"/>
    <col min="8202" max="8448" width="9.140625" style="56"/>
    <col min="8449" max="8449" width="39.42578125" style="56" customWidth="1"/>
    <col min="8450" max="8450" width="9.140625" style="56"/>
    <col min="8451" max="8451" width="9.85546875" style="56" bestFit="1" customWidth="1"/>
    <col min="8452" max="8452" width="13" style="56" customWidth="1"/>
    <col min="8453" max="8453" width="37" style="56" customWidth="1"/>
    <col min="8454" max="8454" width="11.5703125" style="56" customWidth="1"/>
    <col min="8455" max="8455" width="11.140625" style="56" customWidth="1"/>
    <col min="8456" max="8456" width="12.7109375" style="56" customWidth="1"/>
    <col min="8457" max="8457" width="44.85546875" style="56" customWidth="1"/>
    <col min="8458" max="8704" width="9.140625" style="56"/>
    <col min="8705" max="8705" width="39.42578125" style="56" customWidth="1"/>
    <col min="8706" max="8706" width="9.140625" style="56"/>
    <col min="8707" max="8707" width="9.85546875" style="56" bestFit="1" customWidth="1"/>
    <col min="8708" max="8708" width="13" style="56" customWidth="1"/>
    <col min="8709" max="8709" width="37" style="56" customWidth="1"/>
    <col min="8710" max="8710" width="11.5703125" style="56" customWidth="1"/>
    <col min="8711" max="8711" width="11.140625" style="56" customWidth="1"/>
    <col min="8712" max="8712" width="12.7109375" style="56" customWidth="1"/>
    <col min="8713" max="8713" width="44.85546875" style="56" customWidth="1"/>
    <col min="8714" max="8960" width="9.140625" style="56"/>
    <col min="8961" max="8961" width="39.42578125" style="56" customWidth="1"/>
    <col min="8962" max="8962" width="9.140625" style="56"/>
    <col min="8963" max="8963" width="9.85546875" style="56" bestFit="1" customWidth="1"/>
    <col min="8964" max="8964" width="13" style="56" customWidth="1"/>
    <col min="8965" max="8965" width="37" style="56" customWidth="1"/>
    <col min="8966" max="8966" width="11.5703125" style="56" customWidth="1"/>
    <col min="8967" max="8967" width="11.140625" style="56" customWidth="1"/>
    <col min="8968" max="8968" width="12.7109375" style="56" customWidth="1"/>
    <col min="8969" max="8969" width="44.85546875" style="56" customWidth="1"/>
    <col min="8970" max="9216" width="9.140625" style="56"/>
    <col min="9217" max="9217" width="39.42578125" style="56" customWidth="1"/>
    <col min="9218" max="9218" width="9.140625" style="56"/>
    <col min="9219" max="9219" width="9.85546875" style="56" bestFit="1" customWidth="1"/>
    <col min="9220" max="9220" width="13" style="56" customWidth="1"/>
    <col min="9221" max="9221" width="37" style="56" customWidth="1"/>
    <col min="9222" max="9222" width="11.5703125" style="56" customWidth="1"/>
    <col min="9223" max="9223" width="11.140625" style="56" customWidth="1"/>
    <col min="9224" max="9224" width="12.7109375" style="56" customWidth="1"/>
    <col min="9225" max="9225" width="44.85546875" style="56" customWidth="1"/>
    <col min="9226" max="9472" width="9.140625" style="56"/>
    <col min="9473" max="9473" width="39.42578125" style="56" customWidth="1"/>
    <col min="9474" max="9474" width="9.140625" style="56"/>
    <col min="9475" max="9475" width="9.85546875" style="56" bestFit="1" customWidth="1"/>
    <col min="9476" max="9476" width="13" style="56" customWidth="1"/>
    <col min="9477" max="9477" width="37" style="56" customWidth="1"/>
    <col min="9478" max="9478" width="11.5703125" style="56" customWidth="1"/>
    <col min="9479" max="9479" width="11.140625" style="56" customWidth="1"/>
    <col min="9480" max="9480" width="12.7109375" style="56" customWidth="1"/>
    <col min="9481" max="9481" width="44.85546875" style="56" customWidth="1"/>
    <col min="9482" max="9728" width="9.140625" style="56"/>
    <col min="9729" max="9729" width="39.42578125" style="56" customWidth="1"/>
    <col min="9730" max="9730" width="9.140625" style="56"/>
    <col min="9731" max="9731" width="9.85546875" style="56" bestFit="1" customWidth="1"/>
    <col min="9732" max="9732" width="13" style="56" customWidth="1"/>
    <col min="9733" max="9733" width="37" style="56" customWidth="1"/>
    <col min="9734" max="9734" width="11.5703125" style="56" customWidth="1"/>
    <col min="9735" max="9735" width="11.140625" style="56" customWidth="1"/>
    <col min="9736" max="9736" width="12.7109375" style="56" customWidth="1"/>
    <col min="9737" max="9737" width="44.85546875" style="56" customWidth="1"/>
    <col min="9738" max="9984" width="9.140625" style="56"/>
    <col min="9985" max="9985" width="39.42578125" style="56" customWidth="1"/>
    <col min="9986" max="9986" width="9.140625" style="56"/>
    <col min="9987" max="9987" width="9.85546875" style="56" bestFit="1" customWidth="1"/>
    <col min="9988" max="9988" width="13" style="56" customWidth="1"/>
    <col min="9989" max="9989" width="37" style="56" customWidth="1"/>
    <col min="9990" max="9990" width="11.5703125" style="56" customWidth="1"/>
    <col min="9991" max="9991" width="11.140625" style="56" customWidth="1"/>
    <col min="9992" max="9992" width="12.7109375" style="56" customWidth="1"/>
    <col min="9993" max="9993" width="44.85546875" style="56" customWidth="1"/>
    <col min="9994" max="10240" width="9.140625" style="56"/>
    <col min="10241" max="10241" width="39.42578125" style="56" customWidth="1"/>
    <col min="10242" max="10242" width="9.140625" style="56"/>
    <col min="10243" max="10243" width="9.85546875" style="56" bestFit="1" customWidth="1"/>
    <col min="10244" max="10244" width="13" style="56" customWidth="1"/>
    <col min="10245" max="10245" width="37" style="56" customWidth="1"/>
    <col min="10246" max="10246" width="11.5703125" style="56" customWidth="1"/>
    <col min="10247" max="10247" width="11.140625" style="56" customWidth="1"/>
    <col min="10248" max="10248" width="12.7109375" style="56" customWidth="1"/>
    <col min="10249" max="10249" width="44.85546875" style="56" customWidth="1"/>
    <col min="10250" max="10496" width="9.140625" style="56"/>
    <col min="10497" max="10497" width="39.42578125" style="56" customWidth="1"/>
    <col min="10498" max="10498" width="9.140625" style="56"/>
    <col min="10499" max="10499" width="9.85546875" style="56" bestFit="1" customWidth="1"/>
    <col min="10500" max="10500" width="13" style="56" customWidth="1"/>
    <col min="10501" max="10501" width="37" style="56" customWidth="1"/>
    <col min="10502" max="10502" width="11.5703125" style="56" customWidth="1"/>
    <col min="10503" max="10503" width="11.140625" style="56" customWidth="1"/>
    <col min="10504" max="10504" width="12.7109375" style="56" customWidth="1"/>
    <col min="10505" max="10505" width="44.85546875" style="56" customWidth="1"/>
    <col min="10506" max="10752" width="9.140625" style="56"/>
    <col min="10753" max="10753" width="39.42578125" style="56" customWidth="1"/>
    <col min="10754" max="10754" width="9.140625" style="56"/>
    <col min="10755" max="10755" width="9.85546875" style="56" bestFit="1" customWidth="1"/>
    <col min="10756" max="10756" width="13" style="56" customWidth="1"/>
    <col min="10757" max="10757" width="37" style="56" customWidth="1"/>
    <col min="10758" max="10758" width="11.5703125" style="56" customWidth="1"/>
    <col min="10759" max="10759" width="11.140625" style="56" customWidth="1"/>
    <col min="10760" max="10760" width="12.7109375" style="56" customWidth="1"/>
    <col min="10761" max="10761" width="44.85546875" style="56" customWidth="1"/>
    <col min="10762" max="11008" width="9.140625" style="56"/>
    <col min="11009" max="11009" width="39.42578125" style="56" customWidth="1"/>
    <col min="11010" max="11010" width="9.140625" style="56"/>
    <col min="11011" max="11011" width="9.85546875" style="56" bestFit="1" customWidth="1"/>
    <col min="11012" max="11012" width="13" style="56" customWidth="1"/>
    <col min="11013" max="11013" width="37" style="56" customWidth="1"/>
    <col min="11014" max="11014" width="11.5703125" style="56" customWidth="1"/>
    <col min="11015" max="11015" width="11.140625" style="56" customWidth="1"/>
    <col min="11016" max="11016" width="12.7109375" style="56" customWidth="1"/>
    <col min="11017" max="11017" width="44.85546875" style="56" customWidth="1"/>
    <col min="11018" max="11264" width="9.140625" style="56"/>
    <col min="11265" max="11265" width="39.42578125" style="56" customWidth="1"/>
    <col min="11266" max="11266" width="9.140625" style="56"/>
    <col min="11267" max="11267" width="9.85546875" style="56" bestFit="1" customWidth="1"/>
    <col min="11268" max="11268" width="13" style="56" customWidth="1"/>
    <col min="11269" max="11269" width="37" style="56" customWidth="1"/>
    <col min="11270" max="11270" width="11.5703125" style="56" customWidth="1"/>
    <col min="11271" max="11271" width="11.140625" style="56" customWidth="1"/>
    <col min="11272" max="11272" width="12.7109375" style="56" customWidth="1"/>
    <col min="11273" max="11273" width="44.85546875" style="56" customWidth="1"/>
    <col min="11274" max="11520" width="9.140625" style="56"/>
    <col min="11521" max="11521" width="39.42578125" style="56" customWidth="1"/>
    <col min="11522" max="11522" width="9.140625" style="56"/>
    <col min="11523" max="11523" width="9.85546875" style="56" bestFit="1" customWidth="1"/>
    <col min="11524" max="11524" width="13" style="56" customWidth="1"/>
    <col min="11525" max="11525" width="37" style="56" customWidth="1"/>
    <col min="11526" max="11526" width="11.5703125" style="56" customWidth="1"/>
    <col min="11527" max="11527" width="11.140625" style="56" customWidth="1"/>
    <col min="11528" max="11528" width="12.7109375" style="56" customWidth="1"/>
    <col min="11529" max="11529" width="44.85546875" style="56" customWidth="1"/>
    <col min="11530" max="11776" width="9.140625" style="56"/>
    <col min="11777" max="11777" width="39.42578125" style="56" customWidth="1"/>
    <col min="11778" max="11778" width="9.140625" style="56"/>
    <col min="11779" max="11779" width="9.85546875" style="56" bestFit="1" customWidth="1"/>
    <col min="11780" max="11780" width="13" style="56" customWidth="1"/>
    <col min="11781" max="11781" width="37" style="56" customWidth="1"/>
    <col min="11782" max="11782" width="11.5703125" style="56" customWidth="1"/>
    <col min="11783" max="11783" width="11.140625" style="56" customWidth="1"/>
    <col min="11784" max="11784" width="12.7109375" style="56" customWidth="1"/>
    <col min="11785" max="11785" width="44.85546875" style="56" customWidth="1"/>
    <col min="11786" max="12032" width="9.140625" style="56"/>
    <col min="12033" max="12033" width="39.42578125" style="56" customWidth="1"/>
    <col min="12034" max="12034" width="9.140625" style="56"/>
    <col min="12035" max="12035" width="9.85546875" style="56" bestFit="1" customWidth="1"/>
    <col min="12036" max="12036" width="13" style="56" customWidth="1"/>
    <col min="12037" max="12037" width="37" style="56" customWidth="1"/>
    <col min="12038" max="12038" width="11.5703125" style="56" customWidth="1"/>
    <col min="12039" max="12039" width="11.140625" style="56" customWidth="1"/>
    <col min="12040" max="12040" width="12.7109375" style="56" customWidth="1"/>
    <col min="12041" max="12041" width="44.85546875" style="56" customWidth="1"/>
    <col min="12042" max="12288" width="9.140625" style="56"/>
    <col min="12289" max="12289" width="39.42578125" style="56" customWidth="1"/>
    <col min="12290" max="12290" width="9.140625" style="56"/>
    <col min="12291" max="12291" width="9.85546875" style="56" bestFit="1" customWidth="1"/>
    <col min="12292" max="12292" width="13" style="56" customWidth="1"/>
    <col min="12293" max="12293" width="37" style="56" customWidth="1"/>
    <col min="12294" max="12294" width="11.5703125" style="56" customWidth="1"/>
    <col min="12295" max="12295" width="11.140625" style="56" customWidth="1"/>
    <col min="12296" max="12296" width="12.7109375" style="56" customWidth="1"/>
    <col min="12297" max="12297" width="44.85546875" style="56" customWidth="1"/>
    <col min="12298" max="12544" width="9.140625" style="56"/>
    <col min="12545" max="12545" width="39.42578125" style="56" customWidth="1"/>
    <col min="12546" max="12546" width="9.140625" style="56"/>
    <col min="12547" max="12547" width="9.85546875" style="56" bestFit="1" customWidth="1"/>
    <col min="12548" max="12548" width="13" style="56" customWidth="1"/>
    <col min="12549" max="12549" width="37" style="56" customWidth="1"/>
    <col min="12550" max="12550" width="11.5703125" style="56" customWidth="1"/>
    <col min="12551" max="12551" width="11.140625" style="56" customWidth="1"/>
    <col min="12552" max="12552" width="12.7109375" style="56" customWidth="1"/>
    <col min="12553" max="12553" width="44.85546875" style="56" customWidth="1"/>
    <col min="12554" max="12800" width="9.140625" style="56"/>
    <col min="12801" max="12801" width="39.42578125" style="56" customWidth="1"/>
    <col min="12802" max="12802" width="9.140625" style="56"/>
    <col min="12803" max="12803" width="9.85546875" style="56" bestFit="1" customWidth="1"/>
    <col min="12804" max="12804" width="13" style="56" customWidth="1"/>
    <col min="12805" max="12805" width="37" style="56" customWidth="1"/>
    <col min="12806" max="12806" width="11.5703125" style="56" customWidth="1"/>
    <col min="12807" max="12807" width="11.140625" style="56" customWidth="1"/>
    <col min="12808" max="12808" width="12.7109375" style="56" customWidth="1"/>
    <col min="12809" max="12809" width="44.85546875" style="56" customWidth="1"/>
    <col min="12810" max="13056" width="9.140625" style="56"/>
    <col min="13057" max="13057" width="39.42578125" style="56" customWidth="1"/>
    <col min="13058" max="13058" width="9.140625" style="56"/>
    <col min="13059" max="13059" width="9.85546875" style="56" bestFit="1" customWidth="1"/>
    <col min="13060" max="13060" width="13" style="56" customWidth="1"/>
    <col min="13061" max="13061" width="37" style="56" customWidth="1"/>
    <col min="13062" max="13062" width="11.5703125" style="56" customWidth="1"/>
    <col min="13063" max="13063" width="11.140625" style="56" customWidth="1"/>
    <col min="13064" max="13064" width="12.7109375" style="56" customWidth="1"/>
    <col min="13065" max="13065" width="44.85546875" style="56" customWidth="1"/>
    <col min="13066" max="13312" width="9.140625" style="56"/>
    <col min="13313" max="13313" width="39.42578125" style="56" customWidth="1"/>
    <col min="13314" max="13314" width="9.140625" style="56"/>
    <col min="13315" max="13315" width="9.85546875" style="56" bestFit="1" customWidth="1"/>
    <col min="13316" max="13316" width="13" style="56" customWidth="1"/>
    <col min="13317" max="13317" width="37" style="56" customWidth="1"/>
    <col min="13318" max="13318" width="11.5703125" style="56" customWidth="1"/>
    <col min="13319" max="13319" width="11.140625" style="56" customWidth="1"/>
    <col min="13320" max="13320" width="12.7109375" style="56" customWidth="1"/>
    <col min="13321" max="13321" width="44.85546875" style="56" customWidth="1"/>
    <col min="13322" max="13568" width="9.140625" style="56"/>
    <col min="13569" max="13569" width="39.42578125" style="56" customWidth="1"/>
    <col min="13570" max="13570" width="9.140625" style="56"/>
    <col min="13571" max="13571" width="9.85546875" style="56" bestFit="1" customWidth="1"/>
    <col min="13572" max="13572" width="13" style="56" customWidth="1"/>
    <col min="13573" max="13573" width="37" style="56" customWidth="1"/>
    <col min="13574" max="13574" width="11.5703125" style="56" customWidth="1"/>
    <col min="13575" max="13575" width="11.140625" style="56" customWidth="1"/>
    <col min="13576" max="13576" width="12.7109375" style="56" customWidth="1"/>
    <col min="13577" max="13577" width="44.85546875" style="56" customWidth="1"/>
    <col min="13578" max="13824" width="9.140625" style="56"/>
    <col min="13825" max="13825" width="39.42578125" style="56" customWidth="1"/>
    <col min="13826" max="13826" width="9.140625" style="56"/>
    <col min="13827" max="13827" width="9.85546875" style="56" bestFit="1" customWidth="1"/>
    <col min="13828" max="13828" width="13" style="56" customWidth="1"/>
    <col min="13829" max="13829" width="37" style="56" customWidth="1"/>
    <col min="13830" max="13830" width="11.5703125" style="56" customWidth="1"/>
    <col min="13831" max="13831" width="11.140625" style="56" customWidth="1"/>
    <col min="13832" max="13832" width="12.7109375" style="56" customWidth="1"/>
    <col min="13833" max="13833" width="44.85546875" style="56" customWidth="1"/>
    <col min="13834" max="14080" width="9.140625" style="56"/>
    <col min="14081" max="14081" width="39.42578125" style="56" customWidth="1"/>
    <col min="14082" max="14082" width="9.140625" style="56"/>
    <col min="14083" max="14083" width="9.85546875" style="56" bestFit="1" customWidth="1"/>
    <col min="14084" max="14084" width="13" style="56" customWidth="1"/>
    <col min="14085" max="14085" width="37" style="56" customWidth="1"/>
    <col min="14086" max="14086" width="11.5703125" style="56" customWidth="1"/>
    <col min="14087" max="14087" width="11.140625" style="56" customWidth="1"/>
    <col min="14088" max="14088" width="12.7109375" style="56" customWidth="1"/>
    <col min="14089" max="14089" width="44.85546875" style="56" customWidth="1"/>
    <col min="14090" max="14336" width="9.140625" style="56"/>
    <col min="14337" max="14337" width="39.42578125" style="56" customWidth="1"/>
    <col min="14338" max="14338" width="9.140625" style="56"/>
    <col min="14339" max="14339" width="9.85546875" style="56" bestFit="1" customWidth="1"/>
    <col min="14340" max="14340" width="13" style="56" customWidth="1"/>
    <col min="14341" max="14341" width="37" style="56" customWidth="1"/>
    <col min="14342" max="14342" width="11.5703125" style="56" customWidth="1"/>
    <col min="14343" max="14343" width="11.140625" style="56" customWidth="1"/>
    <col min="14344" max="14344" width="12.7109375" style="56" customWidth="1"/>
    <col min="14345" max="14345" width="44.85546875" style="56" customWidth="1"/>
    <col min="14346" max="14592" width="9.140625" style="56"/>
    <col min="14593" max="14593" width="39.42578125" style="56" customWidth="1"/>
    <col min="14594" max="14594" width="9.140625" style="56"/>
    <col min="14595" max="14595" width="9.85546875" style="56" bestFit="1" customWidth="1"/>
    <col min="14596" max="14596" width="13" style="56" customWidth="1"/>
    <col min="14597" max="14597" width="37" style="56" customWidth="1"/>
    <col min="14598" max="14598" width="11.5703125" style="56" customWidth="1"/>
    <col min="14599" max="14599" width="11.140625" style="56" customWidth="1"/>
    <col min="14600" max="14600" width="12.7109375" style="56" customWidth="1"/>
    <col min="14601" max="14601" width="44.85546875" style="56" customWidth="1"/>
    <col min="14602" max="14848" width="9.140625" style="56"/>
    <col min="14849" max="14849" width="39.42578125" style="56" customWidth="1"/>
    <col min="14850" max="14850" width="9.140625" style="56"/>
    <col min="14851" max="14851" width="9.85546875" style="56" bestFit="1" customWidth="1"/>
    <col min="14852" max="14852" width="13" style="56" customWidth="1"/>
    <col min="14853" max="14853" width="37" style="56" customWidth="1"/>
    <col min="14854" max="14854" width="11.5703125" style="56" customWidth="1"/>
    <col min="14855" max="14855" width="11.140625" style="56" customWidth="1"/>
    <col min="14856" max="14856" width="12.7109375" style="56" customWidth="1"/>
    <col min="14857" max="14857" width="44.85546875" style="56" customWidth="1"/>
    <col min="14858" max="15104" width="9.140625" style="56"/>
    <col min="15105" max="15105" width="39.42578125" style="56" customWidth="1"/>
    <col min="15106" max="15106" width="9.140625" style="56"/>
    <col min="15107" max="15107" width="9.85546875" style="56" bestFit="1" customWidth="1"/>
    <col min="15108" max="15108" width="13" style="56" customWidth="1"/>
    <col min="15109" max="15109" width="37" style="56" customWidth="1"/>
    <col min="15110" max="15110" width="11.5703125" style="56" customWidth="1"/>
    <col min="15111" max="15111" width="11.140625" style="56" customWidth="1"/>
    <col min="15112" max="15112" width="12.7109375" style="56" customWidth="1"/>
    <col min="15113" max="15113" width="44.85546875" style="56" customWidth="1"/>
    <col min="15114" max="15360" width="9.140625" style="56"/>
    <col min="15361" max="15361" width="39.42578125" style="56" customWidth="1"/>
    <col min="15362" max="15362" width="9.140625" style="56"/>
    <col min="15363" max="15363" width="9.85546875" style="56" bestFit="1" customWidth="1"/>
    <col min="15364" max="15364" width="13" style="56" customWidth="1"/>
    <col min="15365" max="15365" width="37" style="56" customWidth="1"/>
    <col min="15366" max="15366" width="11.5703125" style="56" customWidth="1"/>
    <col min="15367" max="15367" width="11.140625" style="56" customWidth="1"/>
    <col min="15368" max="15368" width="12.7109375" style="56" customWidth="1"/>
    <col min="15369" max="15369" width="44.85546875" style="56" customWidth="1"/>
    <col min="15370" max="15616" width="9.140625" style="56"/>
    <col min="15617" max="15617" width="39.42578125" style="56" customWidth="1"/>
    <col min="15618" max="15618" width="9.140625" style="56"/>
    <col min="15619" max="15619" width="9.85546875" style="56" bestFit="1" customWidth="1"/>
    <col min="15620" max="15620" width="13" style="56" customWidth="1"/>
    <col min="15621" max="15621" width="37" style="56" customWidth="1"/>
    <col min="15622" max="15622" width="11.5703125" style="56" customWidth="1"/>
    <col min="15623" max="15623" width="11.140625" style="56" customWidth="1"/>
    <col min="15624" max="15624" width="12.7109375" style="56" customWidth="1"/>
    <col min="15625" max="15625" width="44.85546875" style="56" customWidth="1"/>
    <col min="15626" max="15872" width="9.140625" style="56"/>
    <col min="15873" max="15873" width="39.42578125" style="56" customWidth="1"/>
    <col min="15874" max="15874" width="9.140625" style="56"/>
    <col min="15875" max="15875" width="9.85546875" style="56" bestFit="1" customWidth="1"/>
    <col min="15876" max="15876" width="13" style="56" customWidth="1"/>
    <col min="15877" max="15877" width="37" style="56" customWidth="1"/>
    <col min="15878" max="15878" width="11.5703125" style="56" customWidth="1"/>
    <col min="15879" max="15879" width="11.140625" style="56" customWidth="1"/>
    <col min="15880" max="15880" width="12.7109375" style="56" customWidth="1"/>
    <col min="15881" max="15881" width="44.85546875" style="56" customWidth="1"/>
    <col min="15882" max="16128" width="9.140625" style="56"/>
    <col min="16129" max="16129" width="39.42578125" style="56" customWidth="1"/>
    <col min="16130" max="16130" width="9.140625" style="56"/>
    <col min="16131" max="16131" width="9.85546875" style="56" bestFit="1" customWidth="1"/>
    <col min="16132" max="16132" width="13" style="56" customWidth="1"/>
    <col min="16133" max="16133" width="37" style="56" customWidth="1"/>
    <col min="16134" max="16134" width="11.5703125" style="56" customWidth="1"/>
    <col min="16135" max="16135" width="11.140625" style="56" customWidth="1"/>
    <col min="16136" max="16136" width="12.7109375" style="56" customWidth="1"/>
    <col min="16137" max="16137" width="44.85546875" style="56" customWidth="1"/>
    <col min="16138" max="16384" width="9.140625" style="56"/>
  </cols>
  <sheetData>
    <row r="1" spans="1:9" s="137" customFormat="1" ht="12.2" customHeight="1">
      <c r="A1" s="228" t="s">
        <v>331</v>
      </c>
      <c r="B1" s="229"/>
      <c r="E1" s="230" t="s">
        <v>76</v>
      </c>
      <c r="F1" s="230"/>
      <c r="G1" s="230"/>
      <c r="H1" s="230"/>
    </row>
    <row r="2" spans="1:9" s="137" customFormat="1" ht="33.6" customHeight="1">
      <c r="A2" s="229"/>
      <c r="B2" s="229"/>
      <c r="E2" s="230"/>
      <c r="F2" s="230"/>
      <c r="G2" s="230"/>
      <c r="H2" s="230"/>
    </row>
    <row r="3" spans="1:9" s="137" customFormat="1">
      <c r="A3" s="229"/>
      <c r="B3" s="229"/>
    </row>
    <row r="4" spans="1:9" s="137" customFormat="1"/>
    <row r="5" spans="1:9" s="137" customFormat="1" ht="53.25" customHeight="1">
      <c r="A5" s="267" t="s">
        <v>80</v>
      </c>
      <c r="B5" s="267"/>
      <c r="C5" s="267"/>
      <c r="D5" s="267"/>
      <c r="E5" s="267"/>
      <c r="F5" s="267"/>
      <c r="G5" s="267"/>
      <c r="H5" s="267"/>
      <c r="I5" s="267"/>
    </row>
    <row r="6" spans="1:9" s="137" customFormat="1"/>
    <row r="7" spans="1:9" s="137" customFormat="1" ht="29.25" customHeight="1">
      <c r="A7" s="138" t="s">
        <v>332</v>
      </c>
      <c r="B7" s="139"/>
      <c r="C7" s="139"/>
      <c r="D7" s="140" t="s">
        <v>391</v>
      </c>
      <c r="E7" s="139"/>
      <c r="F7" s="139"/>
      <c r="G7" s="139"/>
      <c r="H7" s="139"/>
    </row>
    <row r="8" spans="1:9" s="137" customFormat="1" ht="24.75" customHeight="1">
      <c r="A8" s="138" t="s">
        <v>334</v>
      </c>
      <c r="B8" s="139"/>
      <c r="C8" s="139"/>
      <c r="D8" s="139" t="s">
        <v>335</v>
      </c>
      <c r="E8" s="139"/>
      <c r="F8" s="139"/>
      <c r="G8" s="139"/>
      <c r="H8" s="139"/>
    </row>
    <row r="9" spans="1:9" s="137" customFormat="1" ht="21.6" customHeight="1">
      <c r="A9" s="138" t="s">
        <v>336</v>
      </c>
      <c r="B9" s="139"/>
      <c r="C9" s="139"/>
      <c r="D9" s="139"/>
      <c r="E9" s="139"/>
      <c r="F9" s="139"/>
      <c r="G9" s="139"/>
      <c r="H9" s="139"/>
    </row>
    <row r="10" spans="1:9" s="137" customFormat="1" ht="24.75" customHeight="1">
      <c r="A10" s="138" t="s">
        <v>77</v>
      </c>
      <c r="B10" s="139"/>
      <c r="C10" s="139"/>
      <c r="D10" s="139"/>
      <c r="E10" s="139"/>
      <c r="F10" s="139" t="s">
        <v>337</v>
      </c>
      <c r="G10" s="139"/>
      <c r="H10" s="139"/>
    </row>
    <row r="11" spans="1:9" s="137" customFormat="1"/>
    <row r="12" spans="1:9" s="137" customFormat="1" ht="82.7" customHeight="1">
      <c r="B12" s="268" t="s">
        <v>338</v>
      </c>
      <c r="C12" s="269"/>
      <c r="D12" s="269"/>
      <c r="E12" s="269"/>
      <c r="F12" s="269"/>
      <c r="G12" s="269"/>
      <c r="H12" s="269"/>
      <c r="I12" s="269"/>
    </row>
    <row r="13" spans="1:9" s="137" customFormat="1"/>
    <row r="14" spans="1:9" s="137"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339</v>
      </c>
      <c r="D16" s="4" t="s">
        <v>5</v>
      </c>
      <c r="E16" s="5" t="s">
        <v>340</v>
      </c>
      <c r="F16" s="5" t="s">
        <v>341</v>
      </c>
      <c r="G16" s="5" t="s">
        <v>342</v>
      </c>
      <c r="H16" s="6" t="s">
        <v>9</v>
      </c>
      <c r="I16" s="5" t="s">
        <v>343</v>
      </c>
    </row>
    <row r="17" spans="1:9" ht="39" customHeight="1" thickBot="1">
      <c r="A17" s="7" t="s">
        <v>11</v>
      </c>
      <c r="B17" s="41">
        <v>20</v>
      </c>
      <c r="C17" s="42">
        <f>ROUND(C18+C25+C28,0)</f>
        <v>20</v>
      </c>
      <c r="D17" s="43">
        <f>C17/$B$17</f>
        <v>1</v>
      </c>
      <c r="E17" s="36"/>
      <c r="F17" s="42">
        <f>ROUND(F18+F25+F28,0)</f>
        <v>20</v>
      </c>
      <c r="G17" s="42">
        <f>ROUND(G18+G25+G28,0)</f>
        <v>20</v>
      </c>
      <c r="H17" s="43">
        <f>G17/$B$17</f>
        <v>1</v>
      </c>
      <c r="I17" s="8"/>
    </row>
    <row r="18" spans="1:9" ht="24" customHeight="1" thickBot="1">
      <c r="A18" s="9" t="s">
        <v>12</v>
      </c>
      <c r="B18" s="44">
        <v>12</v>
      </c>
      <c r="C18" s="45">
        <f>IF(SUM(C19:C24)&gt;12,"12",SUM(C19:C24))</f>
        <v>12</v>
      </c>
      <c r="D18" s="46">
        <f>C18/B18</f>
        <v>1</v>
      </c>
      <c r="E18" s="34"/>
      <c r="F18" s="45">
        <f>IF(SUM(F19:F24)&gt;12,"12",SUM(F19:F24))</f>
        <v>12</v>
      </c>
      <c r="G18" s="45">
        <f>IF(SUM(G19:G24)&gt;12,"12",SUM(G19:G24))</f>
        <v>12</v>
      </c>
      <c r="H18" s="47">
        <f>G18/B18</f>
        <v>1</v>
      </c>
      <c r="I18" s="2"/>
    </row>
    <row r="19" spans="1:9" ht="144" customHeight="1" thickBot="1">
      <c r="A19" s="10" t="s">
        <v>344</v>
      </c>
      <c r="B19" s="48">
        <v>2</v>
      </c>
      <c r="C19" s="11">
        <v>2</v>
      </c>
      <c r="D19" s="49">
        <f t="shared" ref="D19:D24" si="0">IF(C19/B19&gt;1,"100%",C19/B19)</f>
        <v>1</v>
      </c>
      <c r="E19" s="55" t="s">
        <v>392</v>
      </c>
      <c r="F19" s="13">
        <v>2</v>
      </c>
      <c r="G19" s="14">
        <v>2</v>
      </c>
      <c r="H19" s="50">
        <f t="shared" ref="H19:H24" si="1">IF(G19/B19&gt;1,"100%",G19/B19)</f>
        <v>1</v>
      </c>
      <c r="I19" s="55" t="s">
        <v>392</v>
      </c>
    </row>
    <row r="20" spans="1:9" ht="48" customHeight="1" thickBot="1">
      <c r="A20" s="15" t="s">
        <v>14</v>
      </c>
      <c r="B20" s="48">
        <v>2</v>
      </c>
      <c r="C20" s="11">
        <v>2</v>
      </c>
      <c r="D20" s="49">
        <f t="shared" si="0"/>
        <v>1</v>
      </c>
      <c r="E20" s="141" t="s">
        <v>346</v>
      </c>
      <c r="F20" s="13">
        <v>2</v>
      </c>
      <c r="G20" s="14">
        <v>2</v>
      </c>
      <c r="H20" s="50">
        <f t="shared" si="1"/>
        <v>1</v>
      </c>
      <c r="I20" s="141" t="s">
        <v>346</v>
      </c>
    </row>
    <row r="21" spans="1:9" ht="33.75" customHeight="1" thickBot="1">
      <c r="A21" s="15" t="s">
        <v>15</v>
      </c>
      <c r="B21" s="48">
        <v>2</v>
      </c>
      <c r="C21" s="11">
        <v>2</v>
      </c>
      <c r="D21" s="49">
        <f t="shared" si="0"/>
        <v>1</v>
      </c>
      <c r="E21" s="141" t="s">
        <v>347</v>
      </c>
      <c r="F21" s="13">
        <v>2</v>
      </c>
      <c r="G21" s="14">
        <v>2</v>
      </c>
      <c r="H21" s="50">
        <f t="shared" si="1"/>
        <v>1</v>
      </c>
      <c r="I21" s="141" t="s">
        <v>347</v>
      </c>
    </row>
    <row r="22" spans="1:9" ht="57" customHeight="1" thickBot="1">
      <c r="A22" s="15" t="s">
        <v>16</v>
      </c>
      <c r="B22" s="48">
        <v>2</v>
      </c>
      <c r="C22" s="11">
        <v>2</v>
      </c>
      <c r="D22" s="49">
        <f t="shared" si="0"/>
        <v>1</v>
      </c>
      <c r="E22" s="142" t="s">
        <v>393</v>
      </c>
      <c r="F22" s="13">
        <v>2</v>
      </c>
      <c r="G22" s="14">
        <v>2</v>
      </c>
      <c r="H22" s="50">
        <f t="shared" si="1"/>
        <v>1</v>
      </c>
      <c r="I22" s="142" t="s">
        <v>393</v>
      </c>
    </row>
    <row r="23" spans="1:9" ht="34.5" customHeight="1" thickBot="1">
      <c r="A23" s="15" t="s">
        <v>17</v>
      </c>
      <c r="B23" s="48">
        <v>2</v>
      </c>
      <c r="C23" s="11">
        <v>2</v>
      </c>
      <c r="D23" s="49">
        <f t="shared" si="0"/>
        <v>1</v>
      </c>
      <c r="E23" s="142" t="s">
        <v>349</v>
      </c>
      <c r="F23" s="13">
        <v>2</v>
      </c>
      <c r="G23" s="14">
        <v>2</v>
      </c>
      <c r="H23" s="50">
        <f t="shared" si="1"/>
        <v>1</v>
      </c>
      <c r="I23" s="142" t="s">
        <v>349</v>
      </c>
    </row>
    <row r="24" spans="1:9" ht="43.5" customHeight="1" thickBot="1">
      <c r="A24" s="15" t="s">
        <v>18</v>
      </c>
      <c r="B24" s="48">
        <v>2</v>
      </c>
      <c r="C24" s="11">
        <v>2</v>
      </c>
      <c r="D24" s="49">
        <f t="shared" si="0"/>
        <v>1</v>
      </c>
      <c r="E24" s="142" t="s">
        <v>394</v>
      </c>
      <c r="F24" s="13">
        <v>2</v>
      </c>
      <c r="G24" s="14">
        <v>2</v>
      </c>
      <c r="H24" s="50">
        <f t="shared" si="1"/>
        <v>1</v>
      </c>
      <c r="I24" s="142" t="s">
        <v>394</v>
      </c>
    </row>
    <row r="25" spans="1:9" ht="26.25" customHeight="1" thickBot="1">
      <c r="A25" s="9" t="s">
        <v>19</v>
      </c>
      <c r="B25" s="44">
        <v>4</v>
      </c>
      <c r="C25" s="45">
        <f>IF(SUM(C26:C27)&gt;4,"4",SUM(C26:C27))</f>
        <v>4</v>
      </c>
      <c r="D25" s="46">
        <f>C25/B25</f>
        <v>1</v>
      </c>
      <c r="E25" s="37"/>
      <c r="F25" s="45">
        <f>IF(SUM(F26:F27)&gt;4,"4",SUM(F26:F27))</f>
        <v>4</v>
      </c>
      <c r="G25" s="45">
        <f>IF(SUM(G26:G27)&gt;4,"4",SUM(G26:G27))</f>
        <v>4</v>
      </c>
      <c r="H25" s="47">
        <f>G25/B25</f>
        <v>1</v>
      </c>
      <c r="I25" s="16"/>
    </row>
    <row r="26" spans="1:9" ht="221.25" customHeight="1" thickBot="1">
      <c r="A26" s="15" t="s">
        <v>20</v>
      </c>
      <c r="B26" s="51">
        <v>2</v>
      </c>
      <c r="C26" s="11">
        <v>2</v>
      </c>
      <c r="D26" s="49">
        <f>IF(C26/B26&gt;1,"100%",C26/B26)</f>
        <v>1</v>
      </c>
      <c r="E26" s="12" t="s">
        <v>395</v>
      </c>
      <c r="F26" s="13">
        <v>2</v>
      </c>
      <c r="G26" s="14">
        <v>2</v>
      </c>
      <c r="H26" s="50">
        <f>IF(G26/B26&gt;1,"100%",G26/B26)</f>
        <v>1</v>
      </c>
      <c r="I26" s="12" t="s">
        <v>395</v>
      </c>
    </row>
    <row r="27" spans="1:9" ht="66" customHeight="1" thickBot="1">
      <c r="A27" s="10" t="s">
        <v>352</v>
      </c>
      <c r="B27" s="48">
        <v>2</v>
      </c>
      <c r="C27" s="11">
        <v>2</v>
      </c>
      <c r="D27" s="49">
        <f>IF(C27/B27&gt;1,"100%",C27/B27)</f>
        <v>1</v>
      </c>
      <c r="E27" s="12" t="s">
        <v>353</v>
      </c>
      <c r="F27" s="13">
        <v>2</v>
      </c>
      <c r="G27" s="14">
        <v>2</v>
      </c>
      <c r="H27" s="50">
        <f>IF(G27/B27&gt;1,"100%",G27/B27)</f>
        <v>1</v>
      </c>
      <c r="I27" s="12" t="s">
        <v>353</v>
      </c>
    </row>
    <row r="28" spans="1:9" ht="29.25" customHeight="1" thickBot="1">
      <c r="A28" s="9" t="s">
        <v>22</v>
      </c>
      <c r="B28" s="44">
        <v>4</v>
      </c>
      <c r="C28" s="45">
        <f>IF(SUM(C29:C30)&gt;4,"4",SUM(C29:C30))</f>
        <v>4</v>
      </c>
      <c r="D28" s="46">
        <f>C28/B28</f>
        <v>1</v>
      </c>
      <c r="E28" s="37"/>
      <c r="F28" s="45">
        <f>IF(SUM(F29:F30)&gt;4,"4",SUM(F29:F30))</f>
        <v>4</v>
      </c>
      <c r="G28" s="45">
        <f>IF(SUM(G29:G30)&gt;4,"4",SUM(G29:G30))</f>
        <v>4</v>
      </c>
      <c r="H28" s="47">
        <f>G28/B28</f>
        <v>1</v>
      </c>
      <c r="I28" s="17"/>
    </row>
    <row r="29" spans="1:9" ht="79.5" customHeight="1" thickBot="1">
      <c r="A29" s="15" t="s">
        <v>23</v>
      </c>
      <c r="B29" s="48">
        <v>2</v>
      </c>
      <c r="C29" s="11">
        <v>2</v>
      </c>
      <c r="D29" s="49">
        <f>IF(C29/B29&gt;1,"100%",C29/B29)</f>
        <v>1</v>
      </c>
      <c r="E29" s="12" t="s">
        <v>354</v>
      </c>
      <c r="F29" s="13">
        <v>2</v>
      </c>
      <c r="G29" s="14">
        <v>2</v>
      </c>
      <c r="H29" s="50">
        <f>IF(G29/B29&gt;1,"100%",G29/B29)</f>
        <v>1</v>
      </c>
      <c r="I29" s="12" t="s">
        <v>354</v>
      </c>
    </row>
    <row r="30" spans="1:9" ht="47.25" customHeight="1" thickBot="1">
      <c r="A30" s="10" t="s">
        <v>355</v>
      </c>
      <c r="B30" s="48">
        <v>2</v>
      </c>
      <c r="C30" s="11">
        <v>2</v>
      </c>
      <c r="D30" s="49">
        <f>IF(C30/B30&gt;1,"100%",C30/B30)</f>
        <v>1</v>
      </c>
      <c r="E30" s="55" t="s">
        <v>356</v>
      </c>
      <c r="F30" s="13">
        <v>2</v>
      </c>
      <c r="G30" s="14">
        <v>2</v>
      </c>
      <c r="H30" s="50">
        <f>IF(G30/B30&gt;1,"100%",G30/B30)</f>
        <v>1</v>
      </c>
      <c r="I30" s="55" t="s">
        <v>356</v>
      </c>
    </row>
    <row r="31" spans="1:9" ht="24.75" customHeight="1" thickBot="1">
      <c r="A31" s="7" t="s">
        <v>25</v>
      </c>
      <c r="B31" s="41">
        <v>52</v>
      </c>
      <c r="C31" s="42">
        <f>ROUND(C32+C35+C42+C47+C50+C53+C56+C61+C64,0)</f>
        <v>52</v>
      </c>
      <c r="D31" s="43">
        <f>C31/$B$31</f>
        <v>1</v>
      </c>
      <c r="E31" s="35"/>
      <c r="F31" s="42">
        <f>ROUND(F32+F35+F42+F47+F50+F53+F56+F61+F64,0)</f>
        <v>52</v>
      </c>
      <c r="G31" s="42">
        <f>ROUND(G32+G35+G42+G47+G50+G53+G56+G61+G64,0)</f>
        <v>52</v>
      </c>
      <c r="H31" s="43">
        <f>G31/$B$31</f>
        <v>1</v>
      </c>
      <c r="I31" s="18"/>
    </row>
    <row r="32" spans="1:9" ht="38.25" customHeight="1" thickBot="1">
      <c r="A32" s="9" t="s">
        <v>26</v>
      </c>
      <c r="B32" s="44">
        <v>4</v>
      </c>
      <c r="C32" s="45">
        <f>IF(SUM(C33:C34)&gt;4,"4",SUM(C33:C34))</f>
        <v>4</v>
      </c>
      <c r="D32" s="46">
        <f>C32/B32</f>
        <v>1</v>
      </c>
      <c r="E32" s="37"/>
      <c r="F32" s="45">
        <f>IF(SUM(F33:F34)&gt;4,"4",SUM(F33:F34))</f>
        <v>4</v>
      </c>
      <c r="G32" s="45">
        <f>IF(SUM(G33:G34)&gt;4,"4",SUM(G33:G34))</f>
        <v>4</v>
      </c>
      <c r="H32" s="47">
        <f>G32/B32</f>
        <v>1</v>
      </c>
      <c r="I32" s="19"/>
    </row>
    <row r="33" spans="1:9" ht="96" customHeight="1" thickBot="1">
      <c r="A33" s="15" t="s">
        <v>27</v>
      </c>
      <c r="B33" s="48">
        <v>2</v>
      </c>
      <c r="C33" s="11">
        <v>2</v>
      </c>
      <c r="D33" s="49">
        <f>IF(C33/B33&gt;1,"100%",C33/B33)</f>
        <v>1</v>
      </c>
      <c r="E33" s="12" t="s">
        <v>396</v>
      </c>
      <c r="F33" s="13">
        <v>2</v>
      </c>
      <c r="G33" s="14">
        <v>2</v>
      </c>
      <c r="H33" s="50">
        <f>IF(G33/B33&gt;1,"100%",G33/B33)</f>
        <v>1</v>
      </c>
      <c r="I33" s="12" t="s">
        <v>396</v>
      </c>
    </row>
    <row r="34" spans="1:9" ht="26.25" customHeight="1" thickBot="1">
      <c r="A34" s="15" t="s">
        <v>28</v>
      </c>
      <c r="B34" s="48">
        <v>2</v>
      </c>
      <c r="C34" s="11">
        <v>2</v>
      </c>
      <c r="D34" s="49">
        <f>IF(C34/B34&gt;1,"100%",C34/B34)</f>
        <v>1</v>
      </c>
      <c r="E34" s="12" t="s">
        <v>358</v>
      </c>
      <c r="F34" s="13">
        <v>2</v>
      </c>
      <c r="G34" s="14">
        <v>2</v>
      </c>
      <c r="H34" s="50">
        <f>IF(G34/B34&gt;1,"100%",G34/B34)</f>
        <v>1</v>
      </c>
      <c r="I34" s="12" t="s">
        <v>358</v>
      </c>
    </row>
    <row r="35" spans="1:9" ht="32.25" thickBot="1">
      <c r="A35" s="9" t="s">
        <v>29</v>
      </c>
      <c r="B35" s="44">
        <v>12</v>
      </c>
      <c r="C35" s="45">
        <f>IF(SUM(C36:C41)&gt;12,"12",SUM(C36:C41))</f>
        <v>12</v>
      </c>
      <c r="D35" s="46">
        <f>C35/B35</f>
        <v>1</v>
      </c>
      <c r="E35" s="37"/>
      <c r="F35" s="45">
        <f>IF(SUM(F36:F41)&gt;12,"12",SUM(F36:F41))</f>
        <v>12</v>
      </c>
      <c r="G35" s="45">
        <f>IF(SUM(G36:G41)&gt;12,"12",SUM(G36:G41))</f>
        <v>12</v>
      </c>
      <c r="H35" s="47">
        <f>G35/B35</f>
        <v>1</v>
      </c>
      <c r="I35" s="19"/>
    </row>
    <row r="36" spans="1:9" ht="47.25" customHeight="1" thickBot="1">
      <c r="A36" s="20" t="s">
        <v>359</v>
      </c>
      <c r="B36" s="48">
        <v>2</v>
      </c>
      <c r="C36" s="11">
        <v>2</v>
      </c>
      <c r="D36" s="49">
        <f t="shared" ref="D36:D41" si="2">IF(C36/B36&gt;1,"100%",C36/B36)</f>
        <v>1</v>
      </c>
      <c r="E36" s="55" t="s">
        <v>84</v>
      </c>
      <c r="F36" s="13">
        <v>2</v>
      </c>
      <c r="G36" s="14">
        <v>2</v>
      </c>
      <c r="H36" s="50">
        <f t="shared" ref="H36:H41" si="3">IF(G36/B36&gt;1,"100%",G36/B36)</f>
        <v>1</v>
      </c>
      <c r="I36" s="55" t="s">
        <v>84</v>
      </c>
    </row>
    <row r="37" spans="1:9" ht="30" customHeight="1" thickBot="1">
      <c r="A37" s="15" t="s">
        <v>31</v>
      </c>
      <c r="B37" s="48">
        <v>2</v>
      </c>
      <c r="C37" s="11">
        <v>2</v>
      </c>
      <c r="D37" s="49">
        <f t="shared" si="2"/>
        <v>1</v>
      </c>
      <c r="E37" s="12" t="s">
        <v>161</v>
      </c>
      <c r="F37" s="13">
        <v>2</v>
      </c>
      <c r="G37" s="14">
        <v>2</v>
      </c>
      <c r="H37" s="50">
        <f t="shared" si="3"/>
        <v>1</v>
      </c>
      <c r="I37" s="12" t="s">
        <v>161</v>
      </c>
    </row>
    <row r="38" spans="1:9" ht="44.25" customHeight="1" thickBot="1">
      <c r="A38" s="15" t="s">
        <v>32</v>
      </c>
      <c r="B38" s="48">
        <v>2</v>
      </c>
      <c r="C38" s="11">
        <v>2</v>
      </c>
      <c r="D38" s="49">
        <f t="shared" si="2"/>
        <v>1</v>
      </c>
      <c r="E38" s="12" t="s">
        <v>161</v>
      </c>
      <c r="F38" s="13">
        <v>2</v>
      </c>
      <c r="G38" s="14">
        <v>2</v>
      </c>
      <c r="H38" s="50">
        <f t="shared" si="3"/>
        <v>1</v>
      </c>
      <c r="I38" s="12" t="s">
        <v>161</v>
      </c>
    </row>
    <row r="39" spans="1:9" ht="39" customHeight="1" thickBot="1">
      <c r="A39" s="15" t="s">
        <v>33</v>
      </c>
      <c r="B39" s="48">
        <v>2</v>
      </c>
      <c r="C39" s="11">
        <v>2</v>
      </c>
      <c r="D39" s="49">
        <f t="shared" si="2"/>
        <v>1</v>
      </c>
      <c r="E39" s="12" t="s">
        <v>205</v>
      </c>
      <c r="F39" s="13">
        <v>2</v>
      </c>
      <c r="G39" s="14">
        <v>2</v>
      </c>
      <c r="H39" s="50">
        <f t="shared" si="3"/>
        <v>1</v>
      </c>
      <c r="I39" s="12" t="s">
        <v>205</v>
      </c>
    </row>
    <row r="40" spans="1:9" ht="24.75" thickBot="1">
      <c r="A40" s="15" t="s">
        <v>34</v>
      </c>
      <c r="B40" s="48">
        <v>2</v>
      </c>
      <c r="C40" s="11">
        <v>2</v>
      </c>
      <c r="D40" s="49">
        <f t="shared" si="2"/>
        <v>1</v>
      </c>
      <c r="E40" s="12" t="s">
        <v>397</v>
      </c>
      <c r="F40" s="13">
        <v>2</v>
      </c>
      <c r="G40" s="14">
        <v>2</v>
      </c>
      <c r="H40" s="50">
        <f t="shared" si="3"/>
        <v>1</v>
      </c>
      <c r="I40" s="12" t="s">
        <v>397</v>
      </c>
    </row>
    <row r="41" spans="1:9" ht="56.25" customHeight="1" thickBot="1">
      <c r="A41" s="15" t="s">
        <v>35</v>
      </c>
      <c r="B41" s="48">
        <v>2</v>
      </c>
      <c r="C41" s="11">
        <v>2</v>
      </c>
      <c r="D41" s="49">
        <f t="shared" si="2"/>
        <v>1</v>
      </c>
      <c r="E41" s="12" t="s">
        <v>397</v>
      </c>
      <c r="F41" s="13">
        <v>2</v>
      </c>
      <c r="G41" s="14">
        <v>2</v>
      </c>
      <c r="H41" s="50">
        <f t="shared" si="3"/>
        <v>1</v>
      </c>
      <c r="I41" s="12" t="s">
        <v>397</v>
      </c>
    </row>
    <row r="42" spans="1:9" ht="38.25" customHeight="1" thickBot="1">
      <c r="A42" s="9" t="s">
        <v>36</v>
      </c>
      <c r="B42" s="44">
        <v>8</v>
      </c>
      <c r="C42" s="45">
        <f>IF(SUM(C43:C46)&gt;8,"8",SUM(C43:C46))</f>
        <v>8</v>
      </c>
      <c r="D42" s="46">
        <f>C42/B42</f>
        <v>1</v>
      </c>
      <c r="E42" s="37"/>
      <c r="F42" s="45">
        <f>IF(SUM(F43:F46)&gt;8,"8",SUM(F43:F46))</f>
        <v>8</v>
      </c>
      <c r="G42" s="45">
        <f>IF(SUM(G43:G46)&gt;8,"8",SUM(G43:G46))</f>
        <v>8</v>
      </c>
      <c r="H42" s="47">
        <f>G42/B42</f>
        <v>1</v>
      </c>
      <c r="I42" s="19"/>
    </row>
    <row r="43" spans="1:9" ht="52.5" customHeight="1" thickBot="1">
      <c r="A43" s="15" t="s">
        <v>37</v>
      </c>
      <c r="B43" s="48">
        <v>2</v>
      </c>
      <c r="C43" s="11">
        <v>2</v>
      </c>
      <c r="D43" s="49">
        <f>IF(C43/B43&gt;1,"100%",C43/B43)</f>
        <v>1</v>
      </c>
      <c r="E43" s="12" t="s">
        <v>361</v>
      </c>
      <c r="F43" s="13">
        <v>2</v>
      </c>
      <c r="G43" s="14">
        <v>2</v>
      </c>
      <c r="H43" s="50">
        <f>IF(G43/B43&gt;1,"100",G43/B43)</f>
        <v>1</v>
      </c>
      <c r="I43" s="12" t="s">
        <v>361</v>
      </c>
    </row>
    <row r="44" spans="1:9" ht="32.25" customHeight="1" thickBot="1">
      <c r="A44" s="15" t="s">
        <v>38</v>
      </c>
      <c r="B44" s="48">
        <v>2</v>
      </c>
      <c r="C44" s="11">
        <v>2</v>
      </c>
      <c r="D44" s="49">
        <f>IF(C44/B44&gt;1,"100%",C44/B44)</f>
        <v>1</v>
      </c>
      <c r="E44" s="12" t="s">
        <v>361</v>
      </c>
      <c r="F44" s="13">
        <v>2</v>
      </c>
      <c r="G44" s="14">
        <v>2</v>
      </c>
      <c r="H44" s="50">
        <f>IF(G44/B44&gt;1,"100",G44/B44)</f>
        <v>1</v>
      </c>
      <c r="I44" s="12" t="s">
        <v>361</v>
      </c>
    </row>
    <row r="45" spans="1:9" ht="49.5" customHeight="1" thickBot="1">
      <c r="A45" s="15" t="s">
        <v>39</v>
      </c>
      <c r="B45" s="48">
        <v>2</v>
      </c>
      <c r="C45" s="11">
        <v>2</v>
      </c>
      <c r="D45" s="49">
        <f>IF(C45/B45&gt;1,"100%",C45/B45)</f>
        <v>1</v>
      </c>
      <c r="E45" s="12" t="s">
        <v>361</v>
      </c>
      <c r="F45" s="13">
        <v>2</v>
      </c>
      <c r="G45" s="14">
        <v>2</v>
      </c>
      <c r="H45" s="50">
        <f>IF(G45/B45&gt;1,"100",G45/B45)</f>
        <v>1</v>
      </c>
      <c r="I45" s="12" t="s">
        <v>361</v>
      </c>
    </row>
    <row r="46" spans="1:9" ht="44.1" customHeight="1" thickBot="1">
      <c r="A46" s="15" t="s">
        <v>40</v>
      </c>
      <c r="B46" s="48">
        <v>2</v>
      </c>
      <c r="C46" s="11">
        <v>2</v>
      </c>
      <c r="D46" s="49">
        <f>IF(C46/B46&gt;1,"100%",C46/B46)</f>
        <v>1</v>
      </c>
      <c r="E46" s="12" t="s">
        <v>361</v>
      </c>
      <c r="F46" s="13">
        <v>2</v>
      </c>
      <c r="G46" s="14">
        <v>2</v>
      </c>
      <c r="H46" s="50">
        <f>IF(G46/B46&gt;1,"100",G46/B46)</f>
        <v>1</v>
      </c>
      <c r="I46" s="12" t="s">
        <v>361</v>
      </c>
    </row>
    <row r="47" spans="1:9" ht="32.25" thickBot="1">
      <c r="A47" s="9" t="s">
        <v>41</v>
      </c>
      <c r="B47" s="44">
        <v>4</v>
      </c>
      <c r="C47" s="45">
        <f>IF(SUM(C48:C49)&gt;4,"4",SUM(C48:C49))</f>
        <v>4</v>
      </c>
      <c r="D47" s="46">
        <f>C47/B47</f>
        <v>1</v>
      </c>
      <c r="E47" s="37"/>
      <c r="F47" s="45">
        <f>IF(SUM(F48:F49)&gt;4,"4",SUM(F48:F49))</f>
        <v>4</v>
      </c>
      <c r="G47" s="45">
        <f>IF(SUM(G48:G49)&gt;4,"4",SUM(G48:G49))</f>
        <v>4</v>
      </c>
      <c r="H47" s="47">
        <f>G47/B47</f>
        <v>1</v>
      </c>
      <c r="I47" s="19"/>
    </row>
    <row r="48" spans="1:9" ht="57" customHeight="1" thickBot="1">
      <c r="A48" s="15" t="s">
        <v>42</v>
      </c>
      <c r="B48" s="48">
        <v>2</v>
      </c>
      <c r="C48" s="11">
        <v>2</v>
      </c>
      <c r="D48" s="49">
        <f>IF(C48/B48&gt;1,"100%",C48/B48)</f>
        <v>1</v>
      </c>
      <c r="E48" s="12" t="s">
        <v>362</v>
      </c>
      <c r="F48" s="13">
        <v>2</v>
      </c>
      <c r="G48" s="14">
        <v>2</v>
      </c>
      <c r="H48" s="50">
        <f>IF(G48/B48&gt;1,"100%",G48/B48)</f>
        <v>1</v>
      </c>
      <c r="I48" s="12" t="s">
        <v>362</v>
      </c>
    </row>
    <row r="49" spans="1:9" ht="48.75" thickBot="1">
      <c r="A49" s="15" t="s">
        <v>43</v>
      </c>
      <c r="B49" s="48">
        <v>2</v>
      </c>
      <c r="C49" s="11">
        <v>2</v>
      </c>
      <c r="D49" s="49">
        <f>IF(C49/B49&gt;1,"100%",C49/B49)</f>
        <v>1</v>
      </c>
      <c r="E49" s="12" t="s">
        <v>363</v>
      </c>
      <c r="F49" s="13">
        <v>2</v>
      </c>
      <c r="G49" s="14">
        <v>2</v>
      </c>
      <c r="H49" s="50">
        <f>IF(G49/B49&gt;1,"100%",G49/B49)</f>
        <v>1</v>
      </c>
      <c r="I49" s="12" t="s">
        <v>363</v>
      </c>
    </row>
    <row r="50" spans="1:9" ht="16.5" thickBot="1">
      <c r="A50" s="9" t="s">
        <v>44</v>
      </c>
      <c r="B50" s="44">
        <v>4</v>
      </c>
      <c r="C50" s="45">
        <f>IF(SUM(C51:C52)&gt;4,"4",SUM(C51:C52))</f>
        <v>4</v>
      </c>
      <c r="D50" s="46">
        <f>C50/B50</f>
        <v>1</v>
      </c>
      <c r="E50" s="37"/>
      <c r="F50" s="45">
        <f>IF(SUM(F51:F52)&gt;4,"4",SUM(F51:F52))</f>
        <v>4</v>
      </c>
      <c r="G50" s="45">
        <f>IF(SUM(G51:G52)&gt;4,"4",SUM(G51:G52))</f>
        <v>4</v>
      </c>
      <c r="H50" s="47">
        <f>G50/B50</f>
        <v>1</v>
      </c>
      <c r="I50" s="19"/>
    </row>
    <row r="51" spans="1:9" ht="24.75" thickBot="1">
      <c r="A51" s="15" t="s">
        <v>45</v>
      </c>
      <c r="B51" s="48">
        <v>2</v>
      </c>
      <c r="C51" s="11">
        <v>2</v>
      </c>
      <c r="D51" s="49">
        <f>IF(C51/B51&gt;1,"100%",C51/B51)</f>
        <v>1</v>
      </c>
      <c r="E51" s="12" t="s">
        <v>364</v>
      </c>
      <c r="F51" s="13">
        <v>2</v>
      </c>
      <c r="G51" s="14">
        <v>2</v>
      </c>
      <c r="H51" s="50">
        <f>IF(G51/B51&gt;1,"100%",G51/B51)</f>
        <v>1</v>
      </c>
      <c r="I51" s="12" t="s">
        <v>364</v>
      </c>
    </row>
    <row r="52" spans="1:9" ht="28.5" thickBot="1">
      <c r="A52" s="10" t="s">
        <v>365</v>
      </c>
      <c r="B52" s="48">
        <v>2</v>
      </c>
      <c r="C52" s="11">
        <v>2</v>
      </c>
      <c r="D52" s="49">
        <f>IF(C52/B52&gt;1,"100%",C52/B52)</f>
        <v>1</v>
      </c>
      <c r="E52" s="12" t="s">
        <v>364</v>
      </c>
      <c r="F52" s="13">
        <v>2</v>
      </c>
      <c r="G52" s="14">
        <v>2</v>
      </c>
      <c r="H52" s="50">
        <f>IF(G52/B52&gt;1,"100%",G52/B52)</f>
        <v>1</v>
      </c>
      <c r="I52" s="12" t="s">
        <v>364</v>
      </c>
    </row>
    <row r="53" spans="1:9" ht="49.5" customHeight="1" thickBot="1">
      <c r="A53" s="9" t="s">
        <v>46</v>
      </c>
      <c r="B53" s="44">
        <v>4</v>
      </c>
      <c r="C53" s="45">
        <f>IF(SUM(C54:C55)&gt;4,"4",SUM(C54:C55))</f>
        <v>4</v>
      </c>
      <c r="D53" s="46">
        <f>C53/B53</f>
        <v>1</v>
      </c>
      <c r="E53" s="37"/>
      <c r="F53" s="45">
        <f>IF(SUM(F54:F55)&gt;4,"4",SUM(F54:F55))</f>
        <v>4</v>
      </c>
      <c r="G53" s="45">
        <f>IF(SUM(G54:G55)&gt;4,"4",SUM(G54:G55))</f>
        <v>4</v>
      </c>
      <c r="H53" s="47">
        <f>G53/B53</f>
        <v>1</v>
      </c>
      <c r="I53" s="19"/>
    </row>
    <row r="54" spans="1:9" ht="47.25" customHeight="1" thickBot="1">
      <c r="A54" s="15" t="s">
        <v>47</v>
      </c>
      <c r="B54" s="48">
        <v>2</v>
      </c>
      <c r="C54" s="11">
        <v>2</v>
      </c>
      <c r="D54" s="49">
        <f>IF(C54/B54&gt;1,"100%",C54/B54)</f>
        <v>1</v>
      </c>
      <c r="E54" s="12" t="s">
        <v>366</v>
      </c>
      <c r="F54" s="13">
        <v>2</v>
      </c>
      <c r="G54" s="14">
        <v>2</v>
      </c>
      <c r="H54" s="50">
        <f>IF(G54/B54&gt;1,"100%",G54/B54)</f>
        <v>1</v>
      </c>
      <c r="I54" s="12" t="s">
        <v>366</v>
      </c>
    </row>
    <row r="55" spans="1:9" ht="49.5" customHeight="1" thickBot="1">
      <c r="A55" s="15" t="s">
        <v>48</v>
      </c>
      <c r="B55" s="48">
        <v>2</v>
      </c>
      <c r="C55" s="11">
        <v>2</v>
      </c>
      <c r="D55" s="49">
        <f>IF(C55/B55&gt;1,"100%",C55/B55)</f>
        <v>1</v>
      </c>
      <c r="E55" s="12" t="s">
        <v>367</v>
      </c>
      <c r="F55" s="13">
        <v>2</v>
      </c>
      <c r="G55" s="14">
        <v>2</v>
      </c>
      <c r="H55" s="50">
        <f>IF(G55/B55&gt;1,"100%",G55/B55)</f>
        <v>1</v>
      </c>
      <c r="I55" s="12" t="s">
        <v>367</v>
      </c>
    </row>
    <row r="56" spans="1:9" ht="40.5" customHeight="1" thickBot="1">
      <c r="A56" s="21" t="s">
        <v>368</v>
      </c>
      <c r="B56" s="44">
        <v>8</v>
      </c>
      <c r="C56" s="45">
        <f>IF(SUM(C57:C60)&gt;8,"8",SUM(C57:C60))</f>
        <v>8</v>
      </c>
      <c r="D56" s="46">
        <f>C56/B56</f>
        <v>1</v>
      </c>
      <c r="E56" s="37"/>
      <c r="F56" s="45">
        <f>IF(SUM(F57:F60)&gt;8,"8",SUM(F57:F60))</f>
        <v>8</v>
      </c>
      <c r="G56" s="45">
        <f>IF(SUM(G57:G60)&gt;8,"8",SUM(G57:G60))</f>
        <v>8</v>
      </c>
      <c r="H56" s="47">
        <f>G56/B56</f>
        <v>1</v>
      </c>
      <c r="I56" s="19"/>
    </row>
    <row r="57" spans="1:9" ht="38.25" customHeight="1" thickBot="1">
      <c r="A57" s="15" t="s">
        <v>50</v>
      </c>
      <c r="B57" s="48">
        <v>2</v>
      </c>
      <c r="C57" s="11">
        <v>2</v>
      </c>
      <c r="D57" s="49">
        <f>IF(C57/B57&gt;1,"100%",C57/B57)</f>
        <v>1</v>
      </c>
      <c r="E57" s="12" t="s">
        <v>361</v>
      </c>
      <c r="F57" s="13">
        <v>2</v>
      </c>
      <c r="G57" s="14">
        <v>2</v>
      </c>
      <c r="H57" s="50">
        <f>IF(G57/B57&gt;1,"100%",G57/B57)</f>
        <v>1</v>
      </c>
      <c r="I57" s="12" t="s">
        <v>361</v>
      </c>
    </row>
    <row r="58" spans="1:9" ht="50.25" customHeight="1" thickBot="1">
      <c r="A58" s="15" t="s">
        <v>51</v>
      </c>
      <c r="B58" s="48">
        <v>2</v>
      </c>
      <c r="C58" s="11">
        <v>2</v>
      </c>
      <c r="D58" s="49">
        <f>IF(C58/B58&gt;1,"100%",C58/B58)</f>
        <v>1</v>
      </c>
      <c r="E58" s="12" t="s">
        <v>361</v>
      </c>
      <c r="F58" s="13">
        <v>2</v>
      </c>
      <c r="G58" s="14">
        <v>2</v>
      </c>
      <c r="H58" s="50">
        <f>IF(G58/B58&gt;1,"100%",G58/B58)</f>
        <v>1</v>
      </c>
      <c r="I58" s="12" t="s">
        <v>361</v>
      </c>
    </row>
    <row r="59" spans="1:9" ht="35.25" customHeight="1" thickBot="1">
      <c r="A59" s="15" t="s">
        <v>52</v>
      </c>
      <c r="B59" s="48">
        <v>2</v>
      </c>
      <c r="C59" s="11">
        <v>2</v>
      </c>
      <c r="D59" s="49">
        <f>IF(C59/B59&gt;1,"100%",C59/B59)</f>
        <v>1</v>
      </c>
      <c r="E59" s="12" t="s">
        <v>361</v>
      </c>
      <c r="F59" s="13">
        <v>2</v>
      </c>
      <c r="G59" s="14">
        <v>2</v>
      </c>
      <c r="H59" s="50">
        <f>IF(G59/B59&gt;1,"100%",G59/B59)</f>
        <v>1</v>
      </c>
      <c r="I59" s="12" t="s">
        <v>361</v>
      </c>
    </row>
    <row r="60" spans="1:9" ht="47.25" customHeight="1" thickBot="1">
      <c r="A60" s="15" t="s">
        <v>53</v>
      </c>
      <c r="B60" s="48">
        <v>2</v>
      </c>
      <c r="C60" s="11">
        <v>2</v>
      </c>
      <c r="D60" s="49">
        <f>IF(C60/B60&gt;1,"100%",C60/B60)</f>
        <v>1</v>
      </c>
      <c r="E60" s="12" t="s">
        <v>361</v>
      </c>
      <c r="F60" s="13">
        <v>2</v>
      </c>
      <c r="G60" s="14">
        <v>2</v>
      </c>
      <c r="H60" s="50">
        <f>IF(G60/B60&gt;1,"100%",G60/B60)</f>
        <v>1</v>
      </c>
      <c r="I60" s="12" t="s">
        <v>361</v>
      </c>
    </row>
    <row r="61" spans="1:9" ht="32.25" thickBot="1">
      <c r="A61" s="9" t="s">
        <v>54</v>
      </c>
      <c r="B61" s="44">
        <v>4</v>
      </c>
      <c r="C61" s="45">
        <f>IF(SUM(C62:C63)&gt;4,"4",SUM(C62:C63))</f>
        <v>4</v>
      </c>
      <c r="D61" s="46">
        <f>C61/B61</f>
        <v>1</v>
      </c>
      <c r="E61" s="37"/>
      <c r="F61" s="45">
        <f>IF(SUM(F62:F63)&gt;4,"4",SUM(F62:F63))</f>
        <v>4</v>
      </c>
      <c r="G61" s="45">
        <f>IF(SUM(G62:G63)&gt;4,"4",SUM(G62:G63))</f>
        <v>4</v>
      </c>
      <c r="H61" s="47">
        <f>G61/B61</f>
        <v>1</v>
      </c>
      <c r="I61" s="2"/>
    </row>
    <row r="62" spans="1:9" ht="42.75" customHeight="1" thickBot="1">
      <c r="A62" s="15" t="s">
        <v>55</v>
      </c>
      <c r="B62" s="48">
        <v>2</v>
      </c>
      <c r="C62" s="11">
        <v>2</v>
      </c>
      <c r="D62" s="49">
        <f>IF(C62/B62&gt;1,"100%",C62/B62)</f>
        <v>1</v>
      </c>
      <c r="E62" s="12" t="s">
        <v>369</v>
      </c>
      <c r="F62" s="13">
        <v>2</v>
      </c>
      <c r="G62" s="14">
        <v>2</v>
      </c>
      <c r="H62" s="50">
        <f>IF(G62/B62&gt;1,"100",G62/B62)</f>
        <v>1</v>
      </c>
      <c r="I62" s="12" t="s">
        <v>369</v>
      </c>
    </row>
    <row r="63" spans="1:9" ht="33" customHeight="1" thickBot="1">
      <c r="A63" s="15" t="s">
        <v>56</v>
      </c>
      <c r="B63" s="48">
        <v>2</v>
      </c>
      <c r="C63" s="11">
        <v>2</v>
      </c>
      <c r="D63" s="49">
        <f>IF(C63/B63&gt;1,"100%",C63/B63)</f>
        <v>1</v>
      </c>
      <c r="E63" s="12" t="s">
        <v>369</v>
      </c>
      <c r="F63" s="13">
        <v>2</v>
      </c>
      <c r="G63" s="14">
        <v>2</v>
      </c>
      <c r="H63" s="50">
        <f>IF(G63/B63&gt;1,"100",G63/B63)</f>
        <v>1</v>
      </c>
      <c r="I63" s="12" t="s">
        <v>369</v>
      </c>
    </row>
    <row r="64" spans="1:9" ht="21.75" customHeight="1" thickBot="1">
      <c r="A64" s="22" t="s">
        <v>57</v>
      </c>
      <c r="B64" s="44">
        <v>4</v>
      </c>
      <c r="C64" s="45">
        <f>IF(SUM(C65:C66)&gt;4,"4",SUM(C65:C66))</f>
        <v>4</v>
      </c>
      <c r="D64" s="46">
        <f>C64/B64</f>
        <v>1</v>
      </c>
      <c r="E64" s="37"/>
      <c r="F64" s="45">
        <f>IF(SUM(F65:F66)&gt;4,"4",SUM(F65:F66))</f>
        <v>4</v>
      </c>
      <c r="G64" s="45">
        <f>IF(SUM(G65:G66)&gt;4,"4",SUM(G65:G66))</f>
        <v>4</v>
      </c>
      <c r="H64" s="47">
        <f>G64/B64</f>
        <v>1</v>
      </c>
      <c r="I64" s="2"/>
    </row>
    <row r="65" spans="1:9" ht="69.75" customHeight="1" thickBot="1">
      <c r="A65" s="23" t="s">
        <v>58</v>
      </c>
      <c r="B65" s="48">
        <v>2</v>
      </c>
      <c r="C65" s="11">
        <v>2</v>
      </c>
      <c r="D65" s="49">
        <f>IF(C65/B65&gt;1,"100%",C65/B65)</f>
        <v>1</v>
      </c>
      <c r="E65" s="12" t="s">
        <v>370</v>
      </c>
      <c r="F65" s="13">
        <v>2</v>
      </c>
      <c r="G65" s="14">
        <v>2</v>
      </c>
      <c r="H65" s="50">
        <f>IF(G65/B65&gt;1,"100%",G65/B65)</f>
        <v>1</v>
      </c>
      <c r="I65" s="12" t="s">
        <v>370</v>
      </c>
    </row>
    <row r="66" spans="1:9" ht="96" customHeight="1" thickBot="1">
      <c r="A66" s="77" t="s">
        <v>59</v>
      </c>
      <c r="B66" s="48">
        <v>2</v>
      </c>
      <c r="C66" s="11">
        <v>2</v>
      </c>
      <c r="D66" s="49">
        <f>IF(C66/B66&gt;1,"100%",C66/B66)</f>
        <v>1</v>
      </c>
      <c r="E66" s="12" t="s">
        <v>398</v>
      </c>
      <c r="F66" s="13">
        <v>2</v>
      </c>
      <c r="G66" s="14">
        <v>2</v>
      </c>
      <c r="H66" s="50">
        <f>IF(G66/B66&gt;1,"100%",G66/B66)</f>
        <v>1</v>
      </c>
      <c r="I66" s="12" t="s">
        <v>398</v>
      </c>
    </row>
    <row r="67" spans="1:9" ht="38.25" customHeight="1" thickBot="1">
      <c r="A67" s="25" t="s">
        <v>60</v>
      </c>
      <c r="B67" s="41">
        <v>16</v>
      </c>
      <c r="C67" s="42">
        <f>ROUND(C68+C73+C76,0)</f>
        <v>10</v>
      </c>
      <c r="D67" s="43">
        <f>C67/$B$67</f>
        <v>0.625</v>
      </c>
      <c r="E67" s="35"/>
      <c r="F67" s="42">
        <f>ROUND(F68+F73+F76,0)</f>
        <v>10</v>
      </c>
      <c r="G67" s="42">
        <f>ROUND(G68+G73+G76,0)</f>
        <v>10</v>
      </c>
      <c r="H67" s="43">
        <f>G67/$B$67</f>
        <v>0.625</v>
      </c>
      <c r="I67" s="8"/>
    </row>
    <row r="68" spans="1:9" ht="38.25" customHeight="1" thickBot="1">
      <c r="A68" s="22" t="s">
        <v>61</v>
      </c>
      <c r="B68" s="44">
        <v>8</v>
      </c>
      <c r="C68" s="45">
        <f>IF(SUM(C69:C72)&gt;8,"8",SUM(C69:C72))</f>
        <v>6</v>
      </c>
      <c r="D68" s="46">
        <f>C68/B68</f>
        <v>0.75</v>
      </c>
      <c r="E68" s="37"/>
      <c r="F68" s="45">
        <f>IF(SUM(F69:F72)&gt;8,"8",SUM(F69:F72))</f>
        <v>6</v>
      </c>
      <c r="G68" s="45">
        <f>IF(SUM(G69:G72)&gt;8,"8",SUM(G69:G72))</f>
        <v>6</v>
      </c>
      <c r="H68" s="47">
        <f>G68/B68</f>
        <v>0.75</v>
      </c>
      <c r="I68" s="2"/>
    </row>
    <row r="69" spans="1:9" ht="57" customHeight="1" thickBot="1">
      <c r="A69" s="26" t="s">
        <v>62</v>
      </c>
      <c r="B69" s="48">
        <v>2</v>
      </c>
      <c r="C69" s="11">
        <v>2</v>
      </c>
      <c r="D69" s="49">
        <f>IF(C69/B69&gt;1,"100%",C69/B69)</f>
        <v>1</v>
      </c>
      <c r="E69" s="12" t="s">
        <v>372</v>
      </c>
      <c r="F69" s="13">
        <v>2</v>
      </c>
      <c r="G69" s="14">
        <v>2</v>
      </c>
      <c r="H69" s="50">
        <f>IF(G69/B69&gt;1,"100%",G69/B69)</f>
        <v>1</v>
      </c>
      <c r="I69" s="12" t="s">
        <v>372</v>
      </c>
    </row>
    <row r="70" spans="1:9" ht="16.5" thickBot="1">
      <c r="A70" s="26" t="s">
        <v>63</v>
      </c>
      <c r="B70" s="48">
        <v>2</v>
      </c>
      <c r="C70" s="11"/>
      <c r="D70" s="49">
        <f>IF(C70/B70&gt;1,"100%",C70/B70)</f>
        <v>0</v>
      </c>
      <c r="E70" s="12"/>
      <c r="F70" s="13"/>
      <c r="G70" s="14"/>
      <c r="H70" s="50">
        <f>IF(G70/B70&gt;1,"100%",G70/B70)</f>
        <v>0</v>
      </c>
      <c r="I70" s="12"/>
    </row>
    <row r="71" spans="1:9" ht="47.25" customHeight="1" thickBot="1">
      <c r="A71" s="26" t="s">
        <v>64</v>
      </c>
      <c r="B71" s="48">
        <v>2</v>
      </c>
      <c r="C71" s="11">
        <v>2</v>
      </c>
      <c r="D71" s="49">
        <f>IF(C71/B71&gt;1,"100%",C71/B71)</f>
        <v>1</v>
      </c>
      <c r="E71" s="12" t="s">
        <v>373</v>
      </c>
      <c r="F71" s="13">
        <v>2</v>
      </c>
      <c r="G71" s="14">
        <v>2</v>
      </c>
      <c r="H71" s="50">
        <f>IF(G71/B71&gt;1,"100%",G71/B71)</f>
        <v>1</v>
      </c>
      <c r="I71" s="12" t="s">
        <v>373</v>
      </c>
    </row>
    <row r="72" spans="1:9" ht="74.25" customHeight="1" thickBot="1">
      <c r="A72" s="26" t="s">
        <v>65</v>
      </c>
      <c r="B72" s="48">
        <v>2</v>
      </c>
      <c r="C72" s="11">
        <v>2</v>
      </c>
      <c r="D72" s="49">
        <f>IF(C72/B72&gt;1,"100%",C72/B72)</f>
        <v>1</v>
      </c>
      <c r="E72" s="12" t="s">
        <v>374</v>
      </c>
      <c r="F72" s="13">
        <v>2</v>
      </c>
      <c r="G72" s="14">
        <v>2</v>
      </c>
      <c r="H72" s="50">
        <f>IF(G72/B72&gt;1,"100%",G72/B72)</f>
        <v>1</v>
      </c>
      <c r="I72" s="12" t="s">
        <v>374</v>
      </c>
    </row>
    <row r="73" spans="1:9" ht="37.5" customHeight="1" thickBot="1">
      <c r="A73" s="22" t="s">
        <v>66</v>
      </c>
      <c r="B73" s="44">
        <v>4</v>
      </c>
      <c r="C73" s="45">
        <f>IF(SUM(C74:C75)&gt;4,"4",SUM(C74:C75))</f>
        <v>2</v>
      </c>
      <c r="D73" s="46">
        <f>C73/B73</f>
        <v>0.5</v>
      </c>
      <c r="E73" s="37"/>
      <c r="F73" s="45">
        <f>IF(SUM(F74:F75)&gt;4,"4",SUM(F74:F75))</f>
        <v>2</v>
      </c>
      <c r="G73" s="45">
        <f>IF(SUM(G74:G75)&gt;4,"4",SUM(G74:G75))</f>
        <v>2</v>
      </c>
      <c r="H73" s="47">
        <f>G73/B73</f>
        <v>0.5</v>
      </c>
      <c r="I73" s="2"/>
    </row>
    <row r="74" spans="1:9" ht="29.25" customHeight="1" thickBot="1">
      <c r="A74" s="26" t="s">
        <v>67</v>
      </c>
      <c r="B74" s="48">
        <v>2</v>
      </c>
      <c r="C74" s="11">
        <v>2</v>
      </c>
      <c r="D74" s="49">
        <f>IF(C74/B74&gt;1,"100%",C74/B74)</f>
        <v>1</v>
      </c>
      <c r="E74" s="12" t="s">
        <v>399</v>
      </c>
      <c r="F74" s="13">
        <v>2</v>
      </c>
      <c r="G74" s="14">
        <v>2</v>
      </c>
      <c r="H74" s="50">
        <f>IF(G74/B74&gt;1,"100%",G74/B74)</f>
        <v>1</v>
      </c>
      <c r="I74" s="12" t="s">
        <v>376</v>
      </c>
    </row>
    <row r="75" spans="1:9" ht="33" customHeight="1" thickBot="1">
      <c r="A75" s="26" t="s">
        <v>68</v>
      </c>
      <c r="B75" s="48">
        <v>2</v>
      </c>
      <c r="C75" s="11"/>
      <c r="D75" s="49">
        <f>IF(C75/B75&gt;1,"100%",C75/B75)</f>
        <v>0</v>
      </c>
      <c r="E75" s="12"/>
      <c r="F75" s="13"/>
      <c r="G75" s="14"/>
      <c r="H75" s="50">
        <f>IF(G75/B75&gt;1,"100%",G75/B75)</f>
        <v>0</v>
      </c>
      <c r="I75" s="12"/>
    </row>
    <row r="76" spans="1:9" ht="24" customHeight="1" thickBot="1">
      <c r="A76" s="22" t="s">
        <v>69</v>
      </c>
      <c r="B76" s="44">
        <v>4</v>
      </c>
      <c r="C76" s="45">
        <f>IF(SUM(C77:C78)&gt;4,"4",SUM(C77:C78))</f>
        <v>2</v>
      </c>
      <c r="D76" s="46">
        <f>C76/B76</f>
        <v>0.5</v>
      </c>
      <c r="E76" s="37"/>
      <c r="F76" s="45">
        <f>IF(SUM(F77:F78)&gt;4,"4",SUM(F77:F78))</f>
        <v>2</v>
      </c>
      <c r="G76" s="45">
        <f>IF(SUM(G77:G78)&gt;4,"4",SUM(G77:G78))</f>
        <v>2</v>
      </c>
      <c r="H76" s="47">
        <f>G76/B76</f>
        <v>0.5</v>
      </c>
      <c r="I76" s="2"/>
    </row>
    <row r="77" spans="1:9" ht="34.5" customHeight="1" thickBot="1">
      <c r="A77" s="26" t="s">
        <v>70</v>
      </c>
      <c r="B77" s="48">
        <v>2</v>
      </c>
      <c r="C77" s="11">
        <v>2</v>
      </c>
      <c r="D77" s="49">
        <f>IF(C77/B77&gt;1,"100%",C77/B77)</f>
        <v>1</v>
      </c>
      <c r="E77" s="12" t="s">
        <v>376</v>
      </c>
      <c r="F77" s="13">
        <v>2</v>
      </c>
      <c r="G77" s="14">
        <v>2</v>
      </c>
      <c r="H77" s="50">
        <f>IF(G77/B77&gt;1,"100%",G77/B77)</f>
        <v>1</v>
      </c>
      <c r="I77" s="12" t="s">
        <v>376</v>
      </c>
    </row>
    <row r="78" spans="1:9" ht="32.25" customHeight="1" thickBot="1">
      <c r="A78" s="23" t="s">
        <v>71</v>
      </c>
      <c r="B78" s="48">
        <v>2</v>
      </c>
      <c r="C78" s="11"/>
      <c r="D78" s="49">
        <f>IF(C78/B78&gt;1,"100%",C78/B78)</f>
        <v>0</v>
      </c>
      <c r="E78" s="12"/>
      <c r="F78" s="13"/>
      <c r="G78" s="14"/>
      <c r="H78" s="50">
        <f>IF(G78/B78&gt;1,"100%",G78/B78)</f>
        <v>0</v>
      </c>
      <c r="I78" s="12"/>
    </row>
    <row r="79" spans="1:9" ht="33" customHeight="1" thickBot="1">
      <c r="A79" s="27" t="s">
        <v>72</v>
      </c>
      <c r="B79" s="52">
        <v>88</v>
      </c>
      <c r="C79" s="53">
        <f>ROUND(C67+C31+C17,0)</f>
        <v>82</v>
      </c>
      <c r="D79" s="1"/>
      <c r="E79" s="1"/>
      <c r="F79" s="53">
        <f>ROUND(F67+F31+F17,0)</f>
        <v>82</v>
      </c>
      <c r="G79" s="53">
        <f>ROUND(G67+G31+G17,0)</f>
        <v>82</v>
      </c>
      <c r="H79" s="28"/>
      <c r="I79" s="29"/>
    </row>
    <row r="80" spans="1:9" ht="27.75" customHeight="1" thickBot="1">
      <c r="A80" s="27" t="s">
        <v>73</v>
      </c>
      <c r="B80" s="52">
        <v>100</v>
      </c>
      <c r="C80" s="54">
        <f>C79/$B$79</f>
        <v>0.93181818181818177</v>
      </c>
      <c r="D80" s="3"/>
      <c r="E80" s="3"/>
      <c r="F80" s="54">
        <f>F79/$B$79</f>
        <v>0.93181818181818177</v>
      </c>
      <c r="G80" s="54">
        <f>G79/$B$79</f>
        <v>0.93181818181818177</v>
      </c>
      <c r="H80" s="30"/>
      <c r="I80" s="29"/>
    </row>
    <row r="81" spans="1:13" ht="37.5" customHeight="1"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
        <v>377</v>
      </c>
      <c r="H81" s="226"/>
      <c r="I81" s="33"/>
    </row>
    <row r="82" spans="1:13">
      <c r="A82" s="137"/>
      <c r="B82" s="137"/>
      <c r="C82" s="137"/>
      <c r="D82" s="137"/>
      <c r="E82" s="137"/>
      <c r="F82" s="137"/>
      <c r="G82" s="137"/>
      <c r="H82" s="137"/>
      <c r="I82" s="137"/>
      <c r="J82" s="137"/>
      <c r="K82" s="137"/>
      <c r="L82" s="137"/>
      <c r="M82" s="137"/>
    </row>
    <row r="83" spans="1:13" ht="43.7" customHeight="1">
      <c r="A83" s="265" t="s">
        <v>378</v>
      </c>
      <c r="B83" s="227"/>
      <c r="C83" s="137"/>
      <c r="D83" s="137"/>
      <c r="E83" s="137"/>
      <c r="F83" s="137"/>
      <c r="G83" s="137"/>
      <c r="H83" s="265" t="s">
        <v>379</v>
      </c>
      <c r="I83" s="227"/>
      <c r="J83" s="137"/>
      <c r="K83" s="137"/>
      <c r="L83" s="137"/>
      <c r="M83" s="137"/>
    </row>
    <row r="84" spans="1:13" ht="16.5">
      <c r="A84" s="137"/>
      <c r="B84" s="40"/>
      <c r="C84" s="40"/>
      <c r="D84" s="137"/>
      <c r="E84" s="137"/>
      <c r="F84" s="137"/>
      <c r="G84" s="137"/>
      <c r="H84" s="137"/>
      <c r="I84" s="137"/>
      <c r="J84" s="137"/>
      <c r="K84" s="137"/>
      <c r="L84" s="137"/>
      <c r="M84" s="137"/>
    </row>
    <row r="85" spans="1:13">
      <c r="A85" s="137"/>
      <c r="B85" s="137"/>
      <c r="C85" s="137"/>
      <c r="D85" s="137"/>
      <c r="E85" s="137"/>
      <c r="F85" s="137"/>
      <c r="G85" s="137"/>
      <c r="H85" s="137"/>
      <c r="I85" s="137"/>
      <c r="J85" s="137"/>
      <c r="K85" s="137"/>
      <c r="L85" s="137"/>
      <c r="M85" s="137"/>
    </row>
    <row r="86" spans="1:13">
      <c r="A86" s="137"/>
      <c r="B86" s="137"/>
      <c r="C86" s="137"/>
      <c r="D86" s="137"/>
      <c r="E86" s="137"/>
      <c r="F86" s="137"/>
      <c r="G86" s="137"/>
      <c r="H86" s="137"/>
      <c r="I86" s="137"/>
      <c r="J86" s="137"/>
      <c r="K86" s="137"/>
      <c r="L86" s="137"/>
      <c r="M86" s="137"/>
    </row>
    <row r="87" spans="1:13" ht="30.75" customHeight="1">
      <c r="A87" s="143" t="s">
        <v>400</v>
      </c>
      <c r="B87" s="137"/>
      <c r="C87" s="137"/>
      <c r="D87" s="137"/>
      <c r="E87" s="137"/>
      <c r="F87" s="137"/>
      <c r="G87" s="137"/>
      <c r="H87" s="266" t="s">
        <v>381</v>
      </c>
      <c r="I87" s="266"/>
      <c r="J87" s="137"/>
      <c r="K87" s="137"/>
      <c r="L87" s="137"/>
      <c r="M87" s="137"/>
    </row>
    <row r="88" spans="1:13">
      <c r="A88" s="137"/>
      <c r="B88" s="137"/>
      <c r="C88" s="137"/>
      <c r="D88" s="137"/>
      <c r="E88" s="137"/>
      <c r="F88" s="137"/>
      <c r="G88" s="137"/>
      <c r="H88" s="137"/>
      <c r="I88" s="137"/>
      <c r="J88" s="137"/>
      <c r="K88" s="137"/>
      <c r="L88" s="137"/>
      <c r="M88" s="137"/>
    </row>
    <row r="89" spans="1:13">
      <c r="A89" s="137"/>
      <c r="B89" s="137"/>
      <c r="C89" s="137"/>
      <c r="D89" s="137"/>
      <c r="E89" s="137"/>
      <c r="F89" s="137"/>
      <c r="G89" s="137"/>
      <c r="H89" s="137"/>
      <c r="I89" s="137"/>
      <c r="J89" s="137"/>
      <c r="K89" s="137"/>
      <c r="L89" s="137"/>
      <c r="M89" s="137"/>
    </row>
    <row r="90" spans="1:13">
      <c r="A90" s="137"/>
      <c r="B90" s="137"/>
      <c r="C90" s="137"/>
      <c r="D90" s="137"/>
      <c r="E90" s="137"/>
      <c r="F90" s="137"/>
      <c r="G90" s="137"/>
      <c r="H90" s="137"/>
      <c r="I90" s="137"/>
      <c r="J90" s="137"/>
      <c r="K90" s="137"/>
      <c r="L90" s="137"/>
      <c r="M90" s="137"/>
    </row>
    <row r="91" spans="1:13">
      <c r="A91" s="137"/>
      <c r="B91" s="137"/>
      <c r="C91" s="137"/>
      <c r="D91" s="137"/>
      <c r="E91" s="137"/>
      <c r="F91" s="137"/>
      <c r="G91" s="137"/>
      <c r="H91" s="137"/>
      <c r="I91" s="137"/>
      <c r="J91" s="137"/>
      <c r="K91" s="137"/>
      <c r="L91" s="137"/>
      <c r="M91" s="137"/>
    </row>
    <row r="92" spans="1:13">
      <c r="A92" s="137"/>
      <c r="B92" s="137"/>
      <c r="C92" s="137"/>
      <c r="D92" s="137"/>
      <c r="E92" s="137"/>
      <c r="F92" s="137"/>
      <c r="G92" s="137"/>
      <c r="H92" s="137"/>
      <c r="I92" s="137"/>
      <c r="J92" s="137"/>
      <c r="K92" s="137"/>
      <c r="L92" s="137"/>
      <c r="M92" s="137"/>
    </row>
    <row r="93" spans="1:13">
      <c r="A93" s="137"/>
      <c r="B93" s="137"/>
      <c r="C93" s="137"/>
      <c r="D93" s="137"/>
      <c r="E93" s="137"/>
      <c r="F93" s="137"/>
      <c r="G93" s="137"/>
      <c r="H93" s="137"/>
      <c r="I93" s="137"/>
      <c r="J93" s="137"/>
      <c r="K93" s="137"/>
      <c r="L93" s="137"/>
      <c r="M93" s="137"/>
    </row>
    <row r="94" spans="1:13">
      <c r="A94" s="137"/>
      <c r="B94" s="137"/>
      <c r="C94" s="137"/>
      <c r="D94" s="137"/>
      <c r="E94" s="137"/>
      <c r="F94" s="137"/>
      <c r="G94" s="137"/>
      <c r="H94" s="137"/>
      <c r="I94" s="137"/>
      <c r="J94" s="137"/>
      <c r="K94" s="137"/>
      <c r="L94" s="137"/>
      <c r="M94" s="137"/>
    </row>
    <row r="95" spans="1:13">
      <c r="A95" s="137"/>
      <c r="B95" s="137"/>
      <c r="C95" s="137"/>
      <c r="D95" s="137"/>
      <c r="E95" s="137"/>
      <c r="F95" s="137"/>
      <c r="G95" s="137"/>
      <c r="H95" s="137"/>
      <c r="I95" s="137"/>
      <c r="J95" s="137"/>
      <c r="K95" s="137"/>
      <c r="L95" s="137"/>
      <c r="M95" s="137"/>
    </row>
    <row r="96" spans="1:13">
      <c r="A96" s="137"/>
      <c r="B96" s="137"/>
      <c r="C96" s="137"/>
      <c r="D96" s="137"/>
      <c r="E96" s="137"/>
      <c r="F96" s="137"/>
      <c r="G96" s="137"/>
      <c r="H96" s="137"/>
      <c r="I96" s="137"/>
      <c r="J96" s="137"/>
      <c r="K96" s="137"/>
      <c r="L96" s="137"/>
      <c r="M96" s="137"/>
    </row>
    <row r="97" spans="1:13">
      <c r="A97" s="137"/>
      <c r="B97" s="137"/>
      <c r="C97" s="137"/>
      <c r="D97" s="137"/>
      <c r="E97" s="137"/>
      <c r="F97" s="137"/>
      <c r="G97" s="137"/>
      <c r="H97" s="137"/>
      <c r="I97" s="137"/>
      <c r="J97" s="137"/>
      <c r="K97" s="137"/>
      <c r="L97" s="137"/>
      <c r="M97" s="137"/>
    </row>
    <row r="98" spans="1:13">
      <c r="A98" s="137"/>
      <c r="B98" s="137"/>
      <c r="C98" s="137"/>
      <c r="D98" s="137"/>
      <c r="E98" s="137"/>
      <c r="F98" s="137"/>
      <c r="G98" s="137"/>
      <c r="H98" s="137"/>
      <c r="I98" s="137"/>
      <c r="J98" s="137"/>
      <c r="K98" s="137"/>
      <c r="L98" s="137"/>
      <c r="M98" s="137"/>
    </row>
  </sheetData>
  <mergeCells count="13">
    <mergeCell ref="A1:B3"/>
    <mergeCell ref="E1:H2"/>
    <mergeCell ref="A5:I5"/>
    <mergeCell ref="B12:I12"/>
    <mergeCell ref="A15:A16"/>
    <mergeCell ref="B15:B16"/>
    <mergeCell ref="C15:E15"/>
    <mergeCell ref="F15:I15"/>
    <mergeCell ref="C81:D81"/>
    <mergeCell ref="G81:H81"/>
    <mergeCell ref="A83:B83"/>
    <mergeCell ref="H83:I83"/>
    <mergeCell ref="H87:I87"/>
  </mergeCells>
  <hyperlinks>
    <hyperlink ref="A26" r:id="rId1" display="https://thuvienphapluat.vn/phap-luat/tim-van-ban.aspx?keyword=01/2014/TT-BGD%C4%90T&amp;area=2&amp;type=0&amp;match=False&amp;vc=True&amp;lan=1" xr:uid="{E9F85DEB-5BAA-43A7-BCCD-EAF7317850D2}"/>
    <hyperlink ref="A29" r:id="rId2" display="https://thuvienphapluat.vn/phap-luat/tim-van-ban.aspx?keyword=03/2014/TT-BTTTT&amp;area=2&amp;type=0&amp;match=False&amp;vc=True&amp;lan=1" xr:uid="{D4275D24-F1CC-41A2-A025-C640B0F39448}"/>
  </hyperlinks>
  <pageMargins left="0.7" right="0.7" top="0.75" bottom="0.75" header="0.3" footer="0.3"/>
  <pageSetup paperSize="9" scale="45" fitToHeight="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F08CD-1954-4AC1-BEC9-C8D1FD7364EA}">
  <dimension ref="A1:I90"/>
  <sheetViews>
    <sheetView view="pageBreakPreview" topLeftCell="A75" zoomScale="90" zoomScaleNormal="90" zoomScaleSheetLayoutView="90" workbookViewId="0">
      <selection activeCell="H82" sqref="H82:I82"/>
    </sheetView>
  </sheetViews>
  <sheetFormatPr defaultColWidth="9.140625" defaultRowHeight="15"/>
  <cols>
    <col min="1" max="1" width="64.140625" style="56" customWidth="1"/>
    <col min="2" max="2" width="9.140625" style="56"/>
    <col min="3" max="3" width="9.85546875" style="56" bestFit="1" customWidth="1"/>
    <col min="4" max="4" width="13" style="56" customWidth="1"/>
    <col min="5" max="5" width="34"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58" t="s">
        <v>382</v>
      </c>
      <c r="C7" s="59"/>
      <c r="D7" s="59"/>
      <c r="E7" s="60"/>
      <c r="F7" s="60"/>
    </row>
    <row r="8" spans="1:9" ht="20.100000000000001" customHeight="1">
      <c r="A8" s="57" t="s">
        <v>143</v>
      </c>
      <c r="B8" s="61" t="s">
        <v>383</v>
      </c>
      <c r="C8" s="60"/>
      <c r="D8" s="60"/>
      <c r="E8" s="60"/>
      <c r="F8" s="60"/>
    </row>
    <row r="9" spans="1:9" ht="21.6" customHeight="1">
      <c r="A9" s="57" t="s">
        <v>145</v>
      </c>
      <c r="B9" s="62" t="s">
        <v>146</v>
      </c>
      <c r="C9" s="60"/>
      <c r="D9" s="60"/>
      <c r="E9" s="60"/>
      <c r="F9" s="60"/>
    </row>
    <row r="10" spans="1:9" ht="20.100000000000001" customHeight="1">
      <c r="A10" s="57" t="s">
        <v>147</v>
      </c>
    </row>
    <row r="12" spans="1:9" ht="75.75" customHeight="1">
      <c r="B12" s="218" t="s">
        <v>148</v>
      </c>
      <c r="C12" s="219"/>
      <c r="D12" s="219"/>
      <c r="E12" s="219"/>
      <c r="F12" s="219"/>
      <c r="G12" s="219"/>
      <c r="H12" s="219"/>
      <c r="I12" s="219"/>
    </row>
    <row r="13" spans="1:9" ht="3" customHeight="1" thickBot="1"/>
    <row r="14" spans="1:9" ht="17.45" customHeight="1" thickBot="1">
      <c r="A14" s="220" t="s">
        <v>0</v>
      </c>
      <c r="B14" s="220" t="s">
        <v>1</v>
      </c>
      <c r="C14" s="222" t="s">
        <v>2</v>
      </c>
      <c r="D14" s="223"/>
      <c r="E14" s="224"/>
      <c r="F14" s="222" t="s">
        <v>3</v>
      </c>
      <c r="G14" s="223"/>
      <c r="H14" s="223"/>
      <c r="I14" s="224"/>
    </row>
    <row r="15" spans="1:9" ht="162" customHeight="1" thickBot="1">
      <c r="A15" s="221"/>
      <c r="B15" s="221"/>
      <c r="C15" s="4" t="s">
        <v>4</v>
      </c>
      <c r="D15" s="4" t="s">
        <v>5</v>
      </c>
      <c r="E15" s="5" t="s">
        <v>6</v>
      </c>
      <c r="F15" s="5" t="s">
        <v>7</v>
      </c>
      <c r="G15" s="5" t="s">
        <v>8</v>
      </c>
      <c r="H15" s="6" t="s">
        <v>9</v>
      </c>
      <c r="I15" s="5" t="s">
        <v>10</v>
      </c>
    </row>
    <row r="16" spans="1:9" ht="23.25" customHeight="1" thickBot="1">
      <c r="A16" s="7" t="s">
        <v>11</v>
      </c>
      <c r="B16" s="63">
        <v>20</v>
      </c>
      <c r="C16" s="35">
        <f>ROUND(C17+C24+C27,0)</f>
        <v>20</v>
      </c>
      <c r="D16" s="64">
        <f>C16/$B$16</f>
        <v>1</v>
      </c>
      <c r="E16" s="36"/>
      <c r="F16" s="35">
        <f>ROUND(F17+F24+F27,0)</f>
        <v>20</v>
      </c>
      <c r="G16" s="35">
        <f>ROUND(G17+G24+G27,0)</f>
        <v>20</v>
      </c>
      <c r="H16" s="64">
        <f>G16/$B$16</f>
        <v>1</v>
      </c>
      <c r="I16" s="8"/>
    </row>
    <row r="17" spans="1:9" ht="19.5" customHeight="1" thickBot="1">
      <c r="A17" s="9" t="s">
        <v>12</v>
      </c>
      <c r="B17" s="34">
        <v>12</v>
      </c>
      <c r="C17" s="37">
        <f>IF(SUM(C18:C23)&gt;12,"12",SUM(C18:C23))</f>
        <v>12</v>
      </c>
      <c r="D17" s="65">
        <f>C17/B17</f>
        <v>1</v>
      </c>
      <c r="E17" s="34"/>
      <c r="F17" s="37">
        <f>IF(SUM(F18:F23)&gt;12,"12",SUM(F18:F23))</f>
        <v>12</v>
      </c>
      <c r="G17" s="37">
        <f>IF(SUM(G18:G23)&gt;12,"12",SUM(G18:G23))</f>
        <v>12</v>
      </c>
      <c r="H17" s="66">
        <f>G17/B17</f>
        <v>1</v>
      </c>
      <c r="I17" s="2"/>
    </row>
    <row r="18" spans="1:9" ht="82.5" customHeight="1" thickBot="1">
      <c r="A18" s="10" t="s">
        <v>13</v>
      </c>
      <c r="B18" s="67">
        <v>2</v>
      </c>
      <c r="C18" s="11">
        <v>2</v>
      </c>
      <c r="D18" s="69">
        <f>IF(C18/B18&gt;1,"100%",C18/B18)</f>
        <v>1</v>
      </c>
      <c r="E18" s="55" t="s">
        <v>384</v>
      </c>
      <c r="F18" s="13">
        <v>2</v>
      </c>
      <c r="G18" s="14">
        <v>2</v>
      </c>
      <c r="H18" s="71">
        <f>IF(G18/B18&gt;1,"100%",G18/B18)</f>
        <v>1</v>
      </c>
      <c r="I18" s="55" t="s">
        <v>384</v>
      </c>
    </row>
    <row r="19" spans="1:9" ht="60" customHeight="1" thickBot="1">
      <c r="A19" s="15" t="s">
        <v>14</v>
      </c>
      <c r="B19" s="67">
        <v>2</v>
      </c>
      <c r="C19" s="11">
        <v>2</v>
      </c>
      <c r="D19" s="69">
        <f t="shared" ref="D19:D23" si="0">IF(C19/B19&gt;1,"100%",C19/B19)</f>
        <v>1</v>
      </c>
      <c r="E19" s="141" t="s">
        <v>196</v>
      </c>
      <c r="F19" s="13">
        <v>2</v>
      </c>
      <c r="G19" s="14">
        <v>2</v>
      </c>
      <c r="H19" s="71">
        <f t="shared" ref="H19:H23" si="1">IF(G19/B19&gt;1,"100%",G19/B19)</f>
        <v>1</v>
      </c>
      <c r="I19" s="141" t="s">
        <v>196</v>
      </c>
    </row>
    <row r="20" spans="1:9" ht="26.25" customHeight="1" thickBot="1">
      <c r="A20" s="15" t="s">
        <v>15</v>
      </c>
      <c r="B20" s="67">
        <v>2</v>
      </c>
      <c r="C20" s="11">
        <v>2</v>
      </c>
      <c r="D20" s="69">
        <f t="shared" si="0"/>
        <v>1</v>
      </c>
      <c r="E20" s="141" t="s">
        <v>197</v>
      </c>
      <c r="F20" s="13">
        <v>2</v>
      </c>
      <c r="G20" s="14">
        <v>2</v>
      </c>
      <c r="H20" s="71">
        <f t="shared" si="1"/>
        <v>1</v>
      </c>
      <c r="I20" s="141" t="s">
        <v>197</v>
      </c>
    </row>
    <row r="21" spans="1:9" ht="41.25" customHeight="1" thickBot="1">
      <c r="A21" s="15" t="s">
        <v>16</v>
      </c>
      <c r="B21" s="67">
        <v>2</v>
      </c>
      <c r="C21" s="11">
        <v>2</v>
      </c>
      <c r="D21" s="69">
        <f t="shared" si="0"/>
        <v>1</v>
      </c>
      <c r="E21" s="141" t="s">
        <v>198</v>
      </c>
      <c r="F21" s="13">
        <v>2</v>
      </c>
      <c r="G21" s="14">
        <v>2</v>
      </c>
      <c r="H21" s="71">
        <f t="shared" si="1"/>
        <v>1</v>
      </c>
      <c r="I21" s="141" t="s">
        <v>198</v>
      </c>
    </row>
    <row r="22" spans="1:9" ht="43.5" customHeight="1" thickBot="1">
      <c r="A22" s="15" t="s">
        <v>17</v>
      </c>
      <c r="B22" s="67">
        <v>2</v>
      </c>
      <c r="C22" s="11">
        <v>2</v>
      </c>
      <c r="D22" s="69">
        <f t="shared" si="0"/>
        <v>1</v>
      </c>
      <c r="E22" s="141" t="s">
        <v>199</v>
      </c>
      <c r="F22" s="13">
        <v>2</v>
      </c>
      <c r="G22" s="14">
        <v>2</v>
      </c>
      <c r="H22" s="71">
        <f t="shared" si="1"/>
        <v>1</v>
      </c>
      <c r="I22" s="141" t="s">
        <v>199</v>
      </c>
    </row>
    <row r="23" spans="1:9" ht="28.5" customHeight="1" thickBot="1">
      <c r="A23" s="15" t="s">
        <v>18</v>
      </c>
      <c r="B23" s="67">
        <v>2</v>
      </c>
      <c r="C23" s="11">
        <v>2</v>
      </c>
      <c r="D23" s="69">
        <f t="shared" si="0"/>
        <v>1</v>
      </c>
      <c r="E23" s="12" t="s">
        <v>385</v>
      </c>
      <c r="F23" s="13">
        <v>2</v>
      </c>
      <c r="G23" s="14">
        <v>2</v>
      </c>
      <c r="H23" s="71">
        <f t="shared" si="1"/>
        <v>1</v>
      </c>
      <c r="I23" s="12" t="s">
        <v>385</v>
      </c>
    </row>
    <row r="24" spans="1:9" ht="23.25" customHeight="1" thickBot="1">
      <c r="A24" s="9" t="s">
        <v>19</v>
      </c>
      <c r="B24" s="34">
        <v>4</v>
      </c>
      <c r="C24" s="37">
        <f>IF(SUM(C25:C26)&gt;4,"4",SUM(C25:C26))</f>
        <v>4</v>
      </c>
      <c r="D24" s="65">
        <f>C24/B24</f>
        <v>1</v>
      </c>
      <c r="E24" s="37"/>
      <c r="F24" s="37">
        <f t="shared" ref="F24:G24" si="2">IF(SUM(F25:F26)&gt;4,"4",SUM(F25:F26))</f>
        <v>4</v>
      </c>
      <c r="G24" s="37">
        <f t="shared" si="2"/>
        <v>4</v>
      </c>
      <c r="H24" s="66">
        <f>G24/B24</f>
        <v>1</v>
      </c>
      <c r="I24" s="16"/>
    </row>
    <row r="25" spans="1:9" ht="135" customHeight="1" thickBot="1">
      <c r="A25" s="74" t="s">
        <v>20</v>
      </c>
      <c r="B25" s="75">
        <v>2</v>
      </c>
      <c r="C25" s="11">
        <v>2</v>
      </c>
      <c r="D25" s="69">
        <f>IF(C25/B25&gt;1,"100%",C25/B25)</f>
        <v>1</v>
      </c>
      <c r="E25" s="12" t="s">
        <v>200</v>
      </c>
      <c r="F25" s="13">
        <v>2</v>
      </c>
      <c r="G25" s="14">
        <v>2</v>
      </c>
      <c r="H25" s="71">
        <f>IF(G25/B25&gt;1,"100%",G25/B25)</f>
        <v>1</v>
      </c>
      <c r="I25" s="12" t="s">
        <v>200</v>
      </c>
    </row>
    <row r="26" spans="1:9" ht="34.5" customHeight="1" thickBot="1">
      <c r="A26" s="10" t="s">
        <v>21</v>
      </c>
      <c r="B26" s="67">
        <v>2</v>
      </c>
      <c r="C26" s="11">
        <v>2</v>
      </c>
      <c r="D26" s="69">
        <f>IF(C26/B26&gt;1,"100%",C26/B26)</f>
        <v>1</v>
      </c>
      <c r="E26" s="12" t="s">
        <v>201</v>
      </c>
      <c r="F26" s="13">
        <v>2</v>
      </c>
      <c r="G26" s="14">
        <v>2</v>
      </c>
      <c r="H26" s="71">
        <f>IF(G26/B26&gt;1,"100%",G26/B26)</f>
        <v>1</v>
      </c>
      <c r="I26" s="12" t="s">
        <v>201</v>
      </c>
    </row>
    <row r="27" spans="1:9" ht="24.75" customHeight="1" thickBot="1">
      <c r="A27" s="9" t="s">
        <v>22</v>
      </c>
      <c r="B27" s="34">
        <v>4</v>
      </c>
      <c r="C27" s="37">
        <f>IF(SUM(C28:C29)&gt;4,"4",SUM(C28:C29))</f>
        <v>4</v>
      </c>
      <c r="D27" s="65">
        <f>C27/B27</f>
        <v>1</v>
      </c>
      <c r="E27" s="37"/>
      <c r="F27" s="37">
        <f t="shared" ref="F27:G27" si="3">IF(SUM(F28:F29)&gt;4,"4",SUM(F28:F29))</f>
        <v>4</v>
      </c>
      <c r="G27" s="37">
        <f t="shared" si="3"/>
        <v>4</v>
      </c>
      <c r="H27" s="66">
        <f>G27/B27</f>
        <v>1</v>
      </c>
      <c r="I27" s="17"/>
    </row>
    <row r="28" spans="1:9" ht="56.25" customHeight="1" thickBot="1">
      <c r="A28" s="15" t="s">
        <v>23</v>
      </c>
      <c r="B28" s="67">
        <v>2</v>
      </c>
      <c r="C28" s="11">
        <v>2</v>
      </c>
      <c r="D28" s="69">
        <f>IF(C28/B28&gt;1,"100%",C28/B28)</f>
        <v>1</v>
      </c>
      <c r="E28" s="12" t="s">
        <v>386</v>
      </c>
      <c r="F28" s="13">
        <v>2</v>
      </c>
      <c r="G28" s="14">
        <v>2</v>
      </c>
      <c r="H28" s="71">
        <f>IF(G28/B28&gt;1,"100%",G28/B28)</f>
        <v>1</v>
      </c>
      <c r="I28" s="12" t="s">
        <v>386</v>
      </c>
    </row>
    <row r="29" spans="1:9" ht="28.5" thickBot="1">
      <c r="A29" s="10" t="s">
        <v>24</v>
      </c>
      <c r="B29" s="67">
        <v>2</v>
      </c>
      <c r="C29" s="11">
        <v>2</v>
      </c>
      <c r="D29" s="69">
        <f>IF(C29/B29&gt;1,"100%",C29/B29)</f>
        <v>1</v>
      </c>
      <c r="E29" s="12" t="s">
        <v>203</v>
      </c>
      <c r="F29" s="13">
        <v>2</v>
      </c>
      <c r="G29" s="14">
        <v>2</v>
      </c>
      <c r="H29" s="71">
        <f>IF(G29/B29&gt;1,"100%",G29/B29)</f>
        <v>1</v>
      </c>
      <c r="I29" s="12" t="s">
        <v>203</v>
      </c>
    </row>
    <row r="30" spans="1:9" ht="20.25" customHeight="1" thickBot="1">
      <c r="A30" s="7" t="s">
        <v>25</v>
      </c>
      <c r="B30" s="63">
        <v>52</v>
      </c>
      <c r="C30" s="35">
        <f>ROUND(C31+C34+C41+C46+C49+C52+C55+C60+C63,0)</f>
        <v>52</v>
      </c>
      <c r="D30" s="64">
        <f>C30/$B$30</f>
        <v>1</v>
      </c>
      <c r="E30" s="35"/>
      <c r="F30" s="35">
        <f t="shared" ref="F30:G30" si="4">ROUND(F31+F34+F41+F46+F49+F52+F55+F60+F63,0)</f>
        <v>50</v>
      </c>
      <c r="G30" s="35">
        <f t="shared" si="4"/>
        <v>50</v>
      </c>
      <c r="H30" s="64">
        <f>G30/$B$30</f>
        <v>0.96153846153846156</v>
      </c>
      <c r="I30" s="18"/>
    </row>
    <row r="31" spans="1:9" ht="37.5" customHeight="1" thickBot="1">
      <c r="A31" s="9" t="s">
        <v>26</v>
      </c>
      <c r="B31" s="34">
        <v>4</v>
      </c>
      <c r="C31" s="37">
        <f>IF(SUM(C32:C33)&gt;4,"4",SUM(C32:C33))</f>
        <v>4</v>
      </c>
      <c r="D31" s="65">
        <f>C31/B31</f>
        <v>1</v>
      </c>
      <c r="E31" s="37"/>
      <c r="F31" s="37">
        <f t="shared" ref="F31:G31" si="5">IF(SUM(F32:F33)&gt;4,"4",SUM(F32:F33))</f>
        <v>4</v>
      </c>
      <c r="G31" s="37">
        <f t="shared" si="5"/>
        <v>4</v>
      </c>
      <c r="H31" s="66">
        <f>G31/B31</f>
        <v>1</v>
      </c>
      <c r="I31" s="19"/>
    </row>
    <row r="32" spans="1:9" ht="48.75" thickBot="1">
      <c r="A32" s="15" t="s">
        <v>27</v>
      </c>
      <c r="B32" s="67">
        <v>2</v>
      </c>
      <c r="C32" s="11">
        <v>2</v>
      </c>
      <c r="D32" s="69">
        <f>IF(C32/B32&gt;1,"100%",C32/B32)</f>
        <v>1</v>
      </c>
      <c r="E32" s="12" t="s">
        <v>204</v>
      </c>
      <c r="F32" s="13">
        <v>2</v>
      </c>
      <c r="G32" s="14">
        <v>2</v>
      </c>
      <c r="H32" s="71">
        <f>IF(G32/B32&gt;1,"100%",G32/B32)</f>
        <v>1</v>
      </c>
      <c r="I32" s="12" t="s">
        <v>204</v>
      </c>
    </row>
    <row r="33" spans="1:9" ht="20.25" customHeight="1" thickBot="1">
      <c r="A33" s="15" t="s">
        <v>28</v>
      </c>
      <c r="B33" s="67">
        <v>2</v>
      </c>
      <c r="C33" s="11">
        <v>2</v>
      </c>
      <c r="D33" s="69">
        <f>IF(C33/B33&gt;1,"100%",C33/B33)</f>
        <v>1</v>
      </c>
      <c r="E33" s="12" t="s">
        <v>387</v>
      </c>
      <c r="F33" s="13">
        <v>2</v>
      </c>
      <c r="G33" s="14">
        <v>2</v>
      </c>
      <c r="H33" s="71">
        <f>IF(G33/B33&gt;1,"100%",G33/B33)</f>
        <v>1</v>
      </c>
      <c r="I33" s="12" t="s">
        <v>387</v>
      </c>
    </row>
    <row r="34" spans="1:9" ht="25.5" customHeight="1" thickBot="1">
      <c r="A34" s="9" t="s">
        <v>29</v>
      </c>
      <c r="B34" s="34">
        <v>12</v>
      </c>
      <c r="C34" s="37">
        <f>IF(SUM(C35:C40)&gt;12,"12",SUM(C35:C40))</f>
        <v>12</v>
      </c>
      <c r="D34" s="65">
        <f>C34/B34</f>
        <v>1</v>
      </c>
      <c r="E34" s="37"/>
      <c r="F34" s="37">
        <f t="shared" ref="F34:G34" si="6">IF(SUM(F35:F40)&gt;12,"12",SUM(F35:F40))</f>
        <v>10</v>
      </c>
      <c r="G34" s="37">
        <f t="shared" si="6"/>
        <v>10</v>
      </c>
      <c r="H34" s="66">
        <f>G34/B34</f>
        <v>0.83333333333333337</v>
      </c>
      <c r="I34" s="19"/>
    </row>
    <row r="35" spans="1:9" ht="48" customHeight="1" thickBot="1">
      <c r="A35" s="20" t="s">
        <v>30</v>
      </c>
      <c r="B35" s="67">
        <v>2</v>
      </c>
      <c r="C35" s="11">
        <v>2</v>
      </c>
      <c r="D35" s="69">
        <f>IF(C35/B35&gt;1,"100%",C35/B35)</f>
        <v>1</v>
      </c>
      <c r="E35" s="141" t="s">
        <v>84</v>
      </c>
      <c r="F35" s="13">
        <v>2</v>
      </c>
      <c r="G35" s="14">
        <v>2</v>
      </c>
      <c r="H35" s="71">
        <f>IF(G35/B35&gt;1,"100%",G35/B35)</f>
        <v>1</v>
      </c>
      <c r="I35" s="141" t="s">
        <v>84</v>
      </c>
    </row>
    <row r="36" spans="1:9" ht="27" customHeight="1" thickBot="1">
      <c r="A36" s="15" t="s">
        <v>31</v>
      </c>
      <c r="B36" s="67">
        <v>2</v>
      </c>
      <c r="C36" s="11">
        <v>2</v>
      </c>
      <c r="D36" s="69">
        <f t="shared" ref="D36:D40" si="7">IF(C36/B36&gt;1,"100%",C36/B36)</f>
        <v>1</v>
      </c>
      <c r="E36" s="141" t="s">
        <v>161</v>
      </c>
      <c r="F36" s="13">
        <v>2</v>
      </c>
      <c r="G36" s="14">
        <v>2</v>
      </c>
      <c r="H36" s="71">
        <f t="shared" ref="H36:H40" si="8">IF(G36/B36&gt;1,"100%",G36/B36)</f>
        <v>1</v>
      </c>
      <c r="I36" s="141" t="s">
        <v>161</v>
      </c>
    </row>
    <row r="37" spans="1:9" ht="28.5" customHeight="1" thickBot="1">
      <c r="A37" s="15" t="s">
        <v>32</v>
      </c>
      <c r="B37" s="67">
        <v>2</v>
      </c>
      <c r="C37" s="11">
        <v>2</v>
      </c>
      <c r="D37" s="69">
        <f t="shared" si="7"/>
        <v>1</v>
      </c>
      <c r="E37" s="141" t="s">
        <v>161</v>
      </c>
      <c r="F37" s="13">
        <v>2</v>
      </c>
      <c r="G37" s="14">
        <v>2</v>
      </c>
      <c r="H37" s="71">
        <f t="shared" si="8"/>
        <v>1</v>
      </c>
      <c r="I37" s="141" t="s">
        <v>161</v>
      </c>
    </row>
    <row r="38" spans="1:9" ht="24.75" thickBot="1">
      <c r="A38" s="15" t="s">
        <v>33</v>
      </c>
      <c r="B38" s="67">
        <v>2</v>
      </c>
      <c r="C38" s="11">
        <v>2</v>
      </c>
      <c r="D38" s="69">
        <f t="shared" si="7"/>
        <v>1</v>
      </c>
      <c r="E38" s="141" t="s">
        <v>205</v>
      </c>
      <c r="F38" s="13">
        <v>2</v>
      </c>
      <c r="G38" s="14">
        <v>2</v>
      </c>
      <c r="H38" s="71">
        <f t="shared" si="8"/>
        <v>1</v>
      </c>
      <c r="I38" s="141" t="s">
        <v>205</v>
      </c>
    </row>
    <row r="39" spans="1:9" ht="27.75" customHeight="1" thickBot="1">
      <c r="A39" s="15" t="s">
        <v>34</v>
      </c>
      <c r="B39" s="67">
        <v>2</v>
      </c>
      <c r="C39" s="11">
        <v>2</v>
      </c>
      <c r="D39" s="69">
        <f t="shared" si="7"/>
        <v>1</v>
      </c>
      <c r="E39" s="141" t="s">
        <v>206</v>
      </c>
      <c r="F39" s="13">
        <v>2</v>
      </c>
      <c r="G39" s="14">
        <v>2</v>
      </c>
      <c r="H39" s="71">
        <f t="shared" si="8"/>
        <v>1</v>
      </c>
      <c r="I39" s="141" t="s">
        <v>206</v>
      </c>
    </row>
    <row r="40" spans="1:9" ht="42.75" customHeight="1" thickBot="1">
      <c r="A40" s="15" t="s">
        <v>35</v>
      </c>
      <c r="B40" s="67">
        <v>2</v>
      </c>
      <c r="C40" s="11">
        <v>2</v>
      </c>
      <c r="D40" s="69">
        <f t="shared" si="7"/>
        <v>1</v>
      </c>
      <c r="E40" s="12"/>
      <c r="F40" s="13"/>
      <c r="G40" s="14"/>
      <c r="H40" s="71">
        <f t="shared" si="8"/>
        <v>0</v>
      </c>
      <c r="I40" s="12"/>
    </row>
    <row r="41" spans="1:9" ht="23.25" customHeight="1" thickBot="1">
      <c r="A41" s="9" t="s">
        <v>36</v>
      </c>
      <c r="B41" s="34">
        <v>8</v>
      </c>
      <c r="C41" s="37">
        <f>IF(SUM(C42:C45)&gt;8,"8",SUM(C42:C45))</f>
        <v>8</v>
      </c>
      <c r="D41" s="65">
        <f>C41/B41</f>
        <v>1</v>
      </c>
      <c r="E41" s="37"/>
      <c r="F41" s="37">
        <f t="shared" ref="F41:G41" si="9">IF(SUM(F42:F45)&gt;8,"8",SUM(F42:F45))</f>
        <v>8</v>
      </c>
      <c r="G41" s="37">
        <f t="shared" si="9"/>
        <v>8</v>
      </c>
      <c r="H41" s="66">
        <f>G41/B41</f>
        <v>1</v>
      </c>
      <c r="I41" s="19"/>
    </row>
    <row r="42" spans="1:9" ht="40.5" customHeight="1" thickBot="1">
      <c r="A42" s="15" t="s">
        <v>37</v>
      </c>
      <c r="B42" s="67">
        <v>2</v>
      </c>
      <c r="C42" s="11">
        <v>2</v>
      </c>
      <c r="D42" s="69">
        <f>IF(C42/B42&gt;1,"100%",C42/B42)</f>
        <v>1</v>
      </c>
      <c r="E42" s="141" t="s">
        <v>207</v>
      </c>
      <c r="F42" s="13">
        <v>2</v>
      </c>
      <c r="G42" s="14">
        <v>2</v>
      </c>
      <c r="H42" s="71">
        <f>IF(G42/B42&gt;1,"100",G42/B42)</f>
        <v>1</v>
      </c>
      <c r="I42" s="141" t="s">
        <v>207</v>
      </c>
    </row>
    <row r="43" spans="1:9" ht="30.75" customHeight="1" thickBot="1">
      <c r="A43" s="15" t="s">
        <v>38</v>
      </c>
      <c r="B43" s="67">
        <v>2</v>
      </c>
      <c r="C43" s="11">
        <v>2</v>
      </c>
      <c r="D43" s="69">
        <f t="shared" ref="D43:D45" si="10">IF(C43/B43&gt;1,"100%",C43/B43)</f>
        <v>1</v>
      </c>
      <c r="E43" s="141" t="s">
        <v>208</v>
      </c>
      <c r="F43" s="13">
        <v>2</v>
      </c>
      <c r="G43" s="14">
        <v>2</v>
      </c>
      <c r="H43" s="71">
        <f t="shared" ref="H43:H45" si="11">IF(G43/B43&gt;1,"100",G43/B43)</f>
        <v>1</v>
      </c>
      <c r="I43" s="141" t="s">
        <v>208</v>
      </c>
    </row>
    <row r="44" spans="1:9" ht="49.5" customHeight="1" thickBot="1">
      <c r="A44" s="15" t="s">
        <v>39</v>
      </c>
      <c r="B44" s="67">
        <v>2</v>
      </c>
      <c r="C44" s="11">
        <v>2</v>
      </c>
      <c r="D44" s="69">
        <f t="shared" si="10"/>
        <v>1</v>
      </c>
      <c r="E44" s="141" t="s">
        <v>209</v>
      </c>
      <c r="F44" s="13">
        <v>2</v>
      </c>
      <c r="G44" s="14">
        <v>2</v>
      </c>
      <c r="H44" s="71">
        <f t="shared" si="11"/>
        <v>1</v>
      </c>
      <c r="I44" s="141" t="s">
        <v>209</v>
      </c>
    </row>
    <row r="45" spans="1:9" ht="44.1" customHeight="1" thickBot="1">
      <c r="A45" s="15" t="s">
        <v>40</v>
      </c>
      <c r="B45" s="67">
        <v>2</v>
      </c>
      <c r="C45" s="11">
        <v>2</v>
      </c>
      <c r="D45" s="69">
        <f t="shared" si="10"/>
        <v>1</v>
      </c>
      <c r="E45" s="141" t="s">
        <v>210</v>
      </c>
      <c r="F45" s="13">
        <v>2</v>
      </c>
      <c r="G45" s="14">
        <v>2</v>
      </c>
      <c r="H45" s="71">
        <f t="shared" si="11"/>
        <v>1</v>
      </c>
      <c r="I45" s="141" t="s">
        <v>210</v>
      </c>
    </row>
    <row r="46" spans="1:9" ht="24.75" customHeight="1" thickBot="1">
      <c r="A46" s="9" t="s">
        <v>41</v>
      </c>
      <c r="B46" s="34">
        <v>4</v>
      </c>
      <c r="C46" s="37">
        <f>IF(SUM(C47:C48)&gt;4,"4",SUM(C47:C48))</f>
        <v>4</v>
      </c>
      <c r="D46" s="65">
        <f>C46/B46</f>
        <v>1</v>
      </c>
      <c r="E46" s="37"/>
      <c r="F46" s="37">
        <f t="shared" ref="F46:G46" si="12">IF(SUM(F47:F48)&gt;4,"4",SUM(F47:F48))</f>
        <v>4</v>
      </c>
      <c r="G46" s="37">
        <f t="shared" si="12"/>
        <v>4</v>
      </c>
      <c r="H46" s="66">
        <f>G46/B46</f>
        <v>1</v>
      </c>
      <c r="I46" s="19"/>
    </row>
    <row r="47" spans="1:9" ht="84" customHeight="1" thickBot="1">
      <c r="A47" s="15" t="s">
        <v>42</v>
      </c>
      <c r="B47" s="67">
        <v>2</v>
      </c>
      <c r="C47" s="11">
        <v>2</v>
      </c>
      <c r="D47" s="69">
        <f>IF(C47/B47&gt;1,"100%",C47/B47)</f>
        <v>1</v>
      </c>
      <c r="E47" s="141" t="s">
        <v>211</v>
      </c>
      <c r="F47" s="13">
        <v>2</v>
      </c>
      <c r="G47" s="14">
        <v>2</v>
      </c>
      <c r="H47" s="71">
        <f>IF(G47/B47&gt;1,"100%",G47/B47)</f>
        <v>1</v>
      </c>
      <c r="I47" s="141" t="s">
        <v>211</v>
      </c>
    </row>
    <row r="48" spans="1:9" ht="39.75" customHeight="1" thickBot="1">
      <c r="A48" s="15" t="s">
        <v>43</v>
      </c>
      <c r="B48" s="67">
        <v>2</v>
      </c>
      <c r="C48" s="11">
        <v>2</v>
      </c>
      <c r="D48" s="69">
        <f>IF(C48/B48&gt;1,"100%",C48/B48)</f>
        <v>1</v>
      </c>
      <c r="E48" s="141" t="s">
        <v>212</v>
      </c>
      <c r="F48" s="13">
        <v>2</v>
      </c>
      <c r="G48" s="14">
        <v>2</v>
      </c>
      <c r="H48" s="71">
        <f>IF(G48/B48&gt;1,"100%",G48/B48)</f>
        <v>1</v>
      </c>
      <c r="I48" s="141" t="s">
        <v>212</v>
      </c>
    </row>
    <row r="49" spans="1:9" ht="25.5" customHeight="1" thickBot="1">
      <c r="A49" s="9" t="s">
        <v>44</v>
      </c>
      <c r="B49" s="34">
        <v>4</v>
      </c>
      <c r="C49" s="37">
        <f>IF(SUM(C50:C51)&gt;4,"4",SUM(C50:C51))</f>
        <v>4</v>
      </c>
      <c r="D49" s="65">
        <f>C49/B49</f>
        <v>1</v>
      </c>
      <c r="E49" s="34"/>
      <c r="F49" s="37">
        <f t="shared" ref="F49:G49" si="13">IF(SUM(F50:F51)&gt;4,"4",SUM(F50:F51))</f>
        <v>4</v>
      </c>
      <c r="G49" s="37">
        <f t="shared" si="13"/>
        <v>4</v>
      </c>
      <c r="H49" s="66">
        <f>G49/B49</f>
        <v>1</v>
      </c>
      <c r="I49" s="19"/>
    </row>
    <row r="50" spans="1:9" ht="46.5" customHeight="1" thickBot="1">
      <c r="A50" s="15" t="s">
        <v>45</v>
      </c>
      <c r="B50" s="67">
        <v>2</v>
      </c>
      <c r="C50" s="11">
        <v>2</v>
      </c>
      <c r="D50" s="69">
        <f>IF(C50/B50&gt;1,"100%",C50/B50)</f>
        <v>1</v>
      </c>
      <c r="E50" s="141" t="s">
        <v>213</v>
      </c>
      <c r="F50" s="13">
        <v>2</v>
      </c>
      <c r="G50" s="14">
        <v>2</v>
      </c>
      <c r="H50" s="71">
        <f>IF(G50/B50&gt;1,"100%",G50/B50)</f>
        <v>1</v>
      </c>
      <c r="I50" s="141" t="s">
        <v>213</v>
      </c>
    </row>
    <row r="51" spans="1:9" ht="33.75" customHeight="1" thickBot="1">
      <c r="A51" s="10" t="s">
        <v>75</v>
      </c>
      <c r="B51" s="67">
        <v>2</v>
      </c>
      <c r="C51" s="11">
        <v>2</v>
      </c>
      <c r="D51" s="69">
        <f>IF(C51/B51&gt;1,"100%",C51/B51)</f>
        <v>1</v>
      </c>
      <c r="E51" s="141" t="s">
        <v>214</v>
      </c>
      <c r="F51" s="13">
        <v>2</v>
      </c>
      <c r="G51" s="14">
        <v>2</v>
      </c>
      <c r="H51" s="71">
        <f>IF(G51/B51&gt;1,"100%",G51/B51)</f>
        <v>1</v>
      </c>
      <c r="I51" s="141" t="s">
        <v>214</v>
      </c>
    </row>
    <row r="52" spans="1:9" ht="34.5" customHeight="1" thickBot="1">
      <c r="A52" s="9" t="s">
        <v>46</v>
      </c>
      <c r="B52" s="34">
        <v>4</v>
      </c>
      <c r="C52" s="37">
        <f>IF(SUM(C53:C54)&gt;4,"4",SUM(C53:C54))</f>
        <v>4</v>
      </c>
      <c r="D52" s="65">
        <f>C52/B52</f>
        <v>1</v>
      </c>
      <c r="E52" s="34"/>
      <c r="F52" s="37">
        <f t="shared" ref="F52:G52" si="14">IF(SUM(F53:F54)&gt;4,"4",SUM(F53:F54))</f>
        <v>4</v>
      </c>
      <c r="G52" s="37">
        <f t="shared" si="14"/>
        <v>4</v>
      </c>
      <c r="H52" s="66">
        <f>G52/B52</f>
        <v>1</v>
      </c>
      <c r="I52" s="19"/>
    </row>
    <row r="53" spans="1:9" ht="30" customHeight="1" thickBot="1">
      <c r="A53" s="15" t="s">
        <v>47</v>
      </c>
      <c r="B53" s="67">
        <v>2</v>
      </c>
      <c r="C53" s="11">
        <v>2</v>
      </c>
      <c r="D53" s="69">
        <f>IF(C53/B53&gt;1,"100%",C53/B53)</f>
        <v>1</v>
      </c>
      <c r="E53" s="141" t="s">
        <v>171</v>
      </c>
      <c r="F53" s="13">
        <v>2</v>
      </c>
      <c r="G53" s="14">
        <v>2</v>
      </c>
      <c r="H53" s="71">
        <f>IF(G53/B53&gt;1,"100%",G53/B53)</f>
        <v>1</v>
      </c>
      <c r="I53" s="141" t="s">
        <v>171</v>
      </c>
    </row>
    <row r="54" spans="1:9" ht="30" customHeight="1" thickBot="1">
      <c r="A54" s="15" t="s">
        <v>48</v>
      </c>
      <c r="B54" s="67">
        <v>2</v>
      </c>
      <c r="C54" s="11">
        <v>2</v>
      </c>
      <c r="D54" s="69">
        <f>IF(C54/B54&gt;1,"100%",C54/B54)</f>
        <v>1</v>
      </c>
      <c r="E54" s="141" t="s">
        <v>215</v>
      </c>
      <c r="F54" s="13">
        <v>2</v>
      </c>
      <c r="G54" s="14">
        <v>2</v>
      </c>
      <c r="H54" s="71">
        <f>IF(G54/B54&gt;1,"100%",G54/B54)</f>
        <v>1</v>
      </c>
      <c r="I54" s="141" t="s">
        <v>215</v>
      </c>
    </row>
    <row r="55" spans="1:9" ht="38.25" customHeight="1" thickBot="1">
      <c r="A55" s="21" t="s">
        <v>49</v>
      </c>
      <c r="B55" s="34">
        <v>8</v>
      </c>
      <c r="C55" s="37">
        <f>IF(SUM(C56:C59)&gt;8,"8",SUM(C56:C59))</f>
        <v>8</v>
      </c>
      <c r="D55" s="65">
        <f>C55/B55</f>
        <v>1</v>
      </c>
      <c r="E55" s="34"/>
      <c r="F55" s="37">
        <f t="shared" ref="F55:G55" si="15">IF(SUM(F56:F59)&gt;8,"8",SUM(F56:F59))</f>
        <v>8</v>
      </c>
      <c r="G55" s="37">
        <f t="shared" si="15"/>
        <v>8</v>
      </c>
      <c r="H55" s="66">
        <f>G55/B55</f>
        <v>1</v>
      </c>
      <c r="I55" s="19"/>
    </row>
    <row r="56" spans="1:9" ht="48.75" thickBot="1">
      <c r="A56" s="15" t="s">
        <v>50</v>
      </c>
      <c r="B56" s="67">
        <v>2</v>
      </c>
      <c r="C56" s="11">
        <v>2</v>
      </c>
      <c r="D56" s="69">
        <f>IF(C56/B56&gt;1,"100%",C56/B56)</f>
        <v>1</v>
      </c>
      <c r="E56" s="141" t="s">
        <v>216</v>
      </c>
      <c r="F56" s="13">
        <v>2</v>
      </c>
      <c r="G56" s="14">
        <v>2</v>
      </c>
      <c r="H56" s="71">
        <f>IF(G56/B56&gt;1,"100%",G56/B56)</f>
        <v>1</v>
      </c>
      <c r="I56" s="141" t="s">
        <v>216</v>
      </c>
    </row>
    <row r="57" spans="1:9" ht="37.5" customHeight="1" thickBot="1">
      <c r="A57" s="15" t="s">
        <v>51</v>
      </c>
      <c r="B57" s="67">
        <v>2</v>
      </c>
      <c r="C57" s="11">
        <v>2</v>
      </c>
      <c r="D57" s="69">
        <f t="shared" ref="D57:D59" si="16">IF(C57/B57&gt;1,"100%",C57/B57)</f>
        <v>1</v>
      </c>
      <c r="E57" s="141" t="s">
        <v>217</v>
      </c>
      <c r="F57" s="13">
        <v>2</v>
      </c>
      <c r="G57" s="14">
        <v>2</v>
      </c>
      <c r="H57" s="71">
        <f t="shared" ref="H57:H59" si="17">IF(G57/B57&gt;1,"100%",G57/B57)</f>
        <v>1</v>
      </c>
      <c r="I57" s="141" t="s">
        <v>217</v>
      </c>
    </row>
    <row r="58" spans="1:9" ht="45" customHeight="1" thickBot="1">
      <c r="A58" s="15" t="s">
        <v>52</v>
      </c>
      <c r="B58" s="67">
        <v>2</v>
      </c>
      <c r="C58" s="11">
        <v>2</v>
      </c>
      <c r="D58" s="69">
        <f t="shared" si="16"/>
        <v>1</v>
      </c>
      <c r="E58" s="141" t="s">
        <v>218</v>
      </c>
      <c r="F58" s="13">
        <v>2</v>
      </c>
      <c r="G58" s="14">
        <v>2</v>
      </c>
      <c r="H58" s="71">
        <f t="shared" si="17"/>
        <v>1</v>
      </c>
      <c r="I58" s="141" t="s">
        <v>218</v>
      </c>
    </row>
    <row r="59" spans="1:9" ht="52.5" customHeight="1" thickBot="1">
      <c r="A59" s="15" t="s">
        <v>53</v>
      </c>
      <c r="B59" s="67">
        <v>2</v>
      </c>
      <c r="C59" s="11">
        <v>2</v>
      </c>
      <c r="D59" s="69">
        <f t="shared" si="16"/>
        <v>1</v>
      </c>
      <c r="E59" s="141" t="s">
        <v>219</v>
      </c>
      <c r="F59" s="13">
        <v>2</v>
      </c>
      <c r="G59" s="14">
        <v>2</v>
      </c>
      <c r="H59" s="71">
        <f t="shared" si="17"/>
        <v>1</v>
      </c>
      <c r="I59" s="141" t="s">
        <v>219</v>
      </c>
    </row>
    <row r="60" spans="1:9" ht="35.25" customHeight="1" thickBot="1">
      <c r="A60" s="9" t="s">
        <v>54</v>
      </c>
      <c r="B60" s="34">
        <v>4</v>
      </c>
      <c r="C60" s="37">
        <f>IF(SUM(C61:C62)&gt;4,"4",SUM(C61:C62))</f>
        <v>4</v>
      </c>
      <c r="D60" s="65">
        <f>C60/B60</f>
        <v>1</v>
      </c>
      <c r="E60" s="34"/>
      <c r="F60" s="37">
        <f t="shared" ref="F60:G60" si="18">IF(SUM(F61:F62)&gt;4,"4",SUM(F61:F62))</f>
        <v>4</v>
      </c>
      <c r="G60" s="37">
        <f t="shared" si="18"/>
        <v>4</v>
      </c>
      <c r="H60" s="66">
        <f>G60/B60</f>
        <v>1</v>
      </c>
      <c r="I60" s="2"/>
    </row>
    <row r="61" spans="1:9" ht="36.75" customHeight="1" thickBot="1">
      <c r="A61" s="15" t="s">
        <v>55</v>
      </c>
      <c r="B61" s="67">
        <v>2</v>
      </c>
      <c r="C61" s="11">
        <v>2</v>
      </c>
      <c r="D61" s="69">
        <f>IF(C61/B61&gt;1,"100%",C61/B61)</f>
        <v>1</v>
      </c>
      <c r="E61" s="141" t="s">
        <v>220</v>
      </c>
      <c r="F61" s="13">
        <v>2</v>
      </c>
      <c r="G61" s="14">
        <v>2</v>
      </c>
      <c r="H61" s="71">
        <f>IF(G61/B61&gt;1,"100",G61/B61)</f>
        <v>1</v>
      </c>
      <c r="I61" s="141" t="s">
        <v>220</v>
      </c>
    </row>
    <row r="62" spans="1:9" ht="22.5" customHeight="1" thickBot="1">
      <c r="A62" s="15" t="s">
        <v>56</v>
      </c>
      <c r="B62" s="67">
        <v>2</v>
      </c>
      <c r="C62" s="11">
        <v>2</v>
      </c>
      <c r="D62" s="69">
        <f>IF(C62/B62&gt;1,"100%",C62/B62)</f>
        <v>1</v>
      </c>
      <c r="E62" s="141"/>
      <c r="F62" s="13">
        <v>2</v>
      </c>
      <c r="G62" s="14">
        <v>2</v>
      </c>
      <c r="H62" s="71">
        <f>IF(G62/B62&gt;1,"100",G62/B62)</f>
        <v>1</v>
      </c>
      <c r="I62" s="12"/>
    </row>
    <row r="63" spans="1:9" ht="24.75" customHeight="1" thickBot="1">
      <c r="A63" s="22" t="s">
        <v>57</v>
      </c>
      <c r="B63" s="34">
        <v>4</v>
      </c>
      <c r="C63" s="37">
        <f>IF(SUM(C64:C65)&gt;4,"4",SUM(C64:C65))</f>
        <v>4</v>
      </c>
      <c r="D63" s="65">
        <f>C63/B63</f>
        <v>1</v>
      </c>
      <c r="E63" s="34"/>
      <c r="F63" s="37">
        <f t="shared" ref="F63:G63" si="19">IF(SUM(F64:F65)&gt;4,"4",SUM(F64:F65))</f>
        <v>4</v>
      </c>
      <c r="G63" s="37">
        <f t="shared" si="19"/>
        <v>4</v>
      </c>
      <c r="H63" s="66">
        <f>G63/B63</f>
        <v>1</v>
      </c>
      <c r="I63" s="2"/>
    </row>
    <row r="64" spans="1:9" ht="39.75" customHeight="1" thickBot="1">
      <c r="A64" s="23" t="s">
        <v>58</v>
      </c>
      <c r="B64" s="67">
        <v>2</v>
      </c>
      <c r="C64" s="11">
        <v>2</v>
      </c>
      <c r="D64" s="69">
        <f>IF(C64/B64&gt;1,"100%",C64/B64)</f>
        <v>1</v>
      </c>
      <c r="E64" s="141" t="s">
        <v>221</v>
      </c>
      <c r="F64" s="13">
        <v>2</v>
      </c>
      <c r="G64" s="14">
        <v>2</v>
      </c>
      <c r="H64" s="71">
        <f>IF(G64/B64&gt;1,"100%",G64/B64)</f>
        <v>1</v>
      </c>
      <c r="I64" s="141" t="s">
        <v>221</v>
      </c>
    </row>
    <row r="65" spans="1:9" ht="63.75" customHeight="1" thickBot="1">
      <c r="A65" s="77" t="s">
        <v>59</v>
      </c>
      <c r="B65" s="67">
        <v>2</v>
      </c>
      <c r="C65" s="11">
        <v>2</v>
      </c>
      <c r="D65" s="69">
        <f>IF(C65/B65&gt;1,"100%",C65/B65)</f>
        <v>1</v>
      </c>
      <c r="E65" s="141" t="s">
        <v>388</v>
      </c>
      <c r="F65" s="13">
        <v>2</v>
      </c>
      <c r="G65" s="14">
        <v>2</v>
      </c>
      <c r="H65" s="71">
        <f>IF(G65/B65&gt;1,"100%",G65/B65)</f>
        <v>1</v>
      </c>
      <c r="I65" s="141" t="s">
        <v>388</v>
      </c>
    </row>
    <row r="66" spans="1:9" ht="32.25" thickBot="1">
      <c r="A66" s="25" t="s">
        <v>60</v>
      </c>
      <c r="B66" s="63">
        <v>16</v>
      </c>
      <c r="C66" s="35">
        <f>ROUND(C67+C72+C75,0)</f>
        <v>10</v>
      </c>
      <c r="D66" s="64">
        <f>C66/$B$66</f>
        <v>0.625</v>
      </c>
      <c r="E66" s="36"/>
      <c r="F66" s="35">
        <f t="shared" ref="F66:G66" si="20">ROUND(F67+F72+F75,0)</f>
        <v>12</v>
      </c>
      <c r="G66" s="35">
        <f t="shared" si="20"/>
        <v>12</v>
      </c>
      <c r="H66" s="64">
        <f>G66/$B$66</f>
        <v>0.75</v>
      </c>
      <c r="I66" s="8"/>
    </row>
    <row r="67" spans="1:9" ht="23.25" customHeight="1" thickBot="1">
      <c r="A67" s="22" t="s">
        <v>61</v>
      </c>
      <c r="B67" s="34">
        <v>8</v>
      </c>
      <c r="C67" s="37">
        <f>IF(SUM(C68:C71)&gt;8,"8",SUM(C68:C71))</f>
        <v>4</v>
      </c>
      <c r="D67" s="65">
        <f>C67/B67</f>
        <v>0.5</v>
      </c>
      <c r="E67" s="34"/>
      <c r="F67" s="37">
        <f t="shared" ref="F67:G67" si="21">IF(SUM(F68:F71)&gt;8,"8",SUM(F68:F71))</f>
        <v>6</v>
      </c>
      <c r="G67" s="37">
        <f t="shared" si="21"/>
        <v>6</v>
      </c>
      <c r="H67" s="66">
        <f>G67/B67</f>
        <v>0.75</v>
      </c>
      <c r="I67" s="2"/>
    </row>
    <row r="68" spans="1:9" ht="42" customHeight="1" thickBot="1">
      <c r="A68" s="26" t="s">
        <v>62</v>
      </c>
      <c r="B68" s="67">
        <v>2</v>
      </c>
      <c r="C68" s="11">
        <v>2</v>
      </c>
      <c r="D68" s="69">
        <f>IF(C68/B68&gt;1,"100%",C68/B68)</f>
        <v>1</v>
      </c>
      <c r="E68" s="141" t="s">
        <v>222</v>
      </c>
      <c r="F68" s="13">
        <v>2</v>
      </c>
      <c r="G68" s="14">
        <v>2</v>
      </c>
      <c r="H68" s="71">
        <f>IF(G68/B68&gt;1,"100%",G68/B68)</f>
        <v>1</v>
      </c>
      <c r="I68" s="141" t="s">
        <v>222</v>
      </c>
    </row>
    <row r="69" spans="1:9" ht="19.5" customHeight="1" thickBot="1">
      <c r="A69" s="26" t="s">
        <v>63</v>
      </c>
      <c r="B69" s="67">
        <v>2</v>
      </c>
      <c r="C69" s="11"/>
      <c r="D69" s="69">
        <f t="shared" ref="D69:D71" si="22">IF(C69/B69&gt;1,"100%",C69/B69)</f>
        <v>0</v>
      </c>
      <c r="E69" s="141"/>
      <c r="F69" s="13"/>
      <c r="G69" s="14"/>
      <c r="H69" s="71">
        <f t="shared" ref="H69:H71" si="23">IF(G69/B69&gt;1,"100%",G69/B69)</f>
        <v>0</v>
      </c>
      <c r="I69" s="12"/>
    </row>
    <row r="70" spans="1:9" ht="31.5" customHeight="1" thickBot="1">
      <c r="A70" s="26" t="s">
        <v>64</v>
      </c>
      <c r="B70" s="67">
        <v>2</v>
      </c>
      <c r="C70" s="11">
        <v>2</v>
      </c>
      <c r="D70" s="69">
        <f t="shared" si="22"/>
        <v>1</v>
      </c>
      <c r="E70" s="141" t="s">
        <v>223</v>
      </c>
      <c r="F70" s="13">
        <v>2</v>
      </c>
      <c r="G70" s="14">
        <v>2</v>
      </c>
      <c r="H70" s="71">
        <f t="shared" si="23"/>
        <v>1</v>
      </c>
      <c r="I70" s="141" t="s">
        <v>223</v>
      </c>
    </row>
    <row r="71" spans="1:9" ht="41.25" customHeight="1" thickBot="1">
      <c r="A71" s="26" t="s">
        <v>65</v>
      </c>
      <c r="B71" s="67">
        <v>2</v>
      </c>
      <c r="C71" s="11"/>
      <c r="D71" s="69">
        <f t="shared" si="22"/>
        <v>0</v>
      </c>
      <c r="E71" s="141" t="s">
        <v>389</v>
      </c>
      <c r="F71" s="13">
        <v>2</v>
      </c>
      <c r="G71" s="14">
        <v>2</v>
      </c>
      <c r="H71" s="71">
        <f t="shared" si="23"/>
        <v>1</v>
      </c>
      <c r="I71" s="141" t="s">
        <v>389</v>
      </c>
    </row>
    <row r="72" spans="1:9" ht="39" customHeight="1" thickBot="1">
      <c r="A72" s="22" t="s">
        <v>66</v>
      </c>
      <c r="B72" s="34">
        <v>4</v>
      </c>
      <c r="C72" s="37">
        <f>IF(SUM(C73:C74)&gt;4,"4",SUM(C73:C74))</f>
        <v>2</v>
      </c>
      <c r="D72" s="65">
        <f>C72/B72</f>
        <v>0.5</v>
      </c>
      <c r="E72" s="34"/>
      <c r="F72" s="37">
        <f t="shared" ref="F72:G72" si="24">IF(SUM(F73:F74)&gt;4,"4",SUM(F73:F74))</f>
        <v>2</v>
      </c>
      <c r="G72" s="37">
        <f t="shared" si="24"/>
        <v>2</v>
      </c>
      <c r="H72" s="66">
        <f>G72/B72</f>
        <v>0.5</v>
      </c>
      <c r="I72" s="2"/>
    </row>
    <row r="73" spans="1:9" ht="20.25" customHeight="1" thickBot="1">
      <c r="A73" s="26" t="s">
        <v>67</v>
      </c>
      <c r="B73" s="67">
        <v>2</v>
      </c>
      <c r="C73" s="11">
        <v>2</v>
      </c>
      <c r="D73" s="69">
        <f>IF(C73/B73&gt;1,"100%",C73/B73)</f>
        <v>1</v>
      </c>
      <c r="E73" s="141" t="s">
        <v>225</v>
      </c>
      <c r="F73" s="13">
        <v>2</v>
      </c>
      <c r="G73" s="14">
        <v>2</v>
      </c>
      <c r="H73" s="71">
        <f>IF(G73/B73&gt;1,"100%",G73/B73)</f>
        <v>1</v>
      </c>
      <c r="I73" s="141" t="s">
        <v>225</v>
      </c>
    </row>
    <row r="74" spans="1:9" ht="28.5" customHeight="1" thickBot="1">
      <c r="A74" s="26" t="s">
        <v>68</v>
      </c>
      <c r="B74" s="67">
        <v>2</v>
      </c>
      <c r="C74" s="11"/>
      <c r="D74" s="69">
        <f>IF(C74/B74&gt;1,"100%",C74/B74)</f>
        <v>0</v>
      </c>
      <c r="E74" s="141"/>
      <c r="F74" s="13"/>
      <c r="G74" s="14"/>
      <c r="H74" s="71">
        <f>IF(G74/B74&gt;1,"100%",G74/B74)</f>
        <v>0</v>
      </c>
      <c r="I74" s="12"/>
    </row>
    <row r="75" spans="1:9" ht="22.5" customHeight="1" thickBot="1">
      <c r="A75" s="22" t="s">
        <v>69</v>
      </c>
      <c r="B75" s="34">
        <v>4</v>
      </c>
      <c r="C75" s="37">
        <f>IF(SUM(C76:C77)&gt;4,"4",SUM(C76:C77))</f>
        <v>4</v>
      </c>
      <c r="D75" s="65">
        <f>C75/B75</f>
        <v>1</v>
      </c>
      <c r="E75" s="34"/>
      <c r="F75" s="37">
        <f t="shared" ref="F75:G75" si="25">IF(SUM(F76:F77)&gt;4,"4",SUM(F76:F77))</f>
        <v>4</v>
      </c>
      <c r="G75" s="37">
        <f t="shared" si="25"/>
        <v>4</v>
      </c>
      <c r="H75" s="66">
        <f>G75/B75</f>
        <v>1</v>
      </c>
      <c r="I75" s="2"/>
    </row>
    <row r="76" spans="1:9" ht="24.75" customHeight="1" thickBot="1">
      <c r="A76" s="26" t="s">
        <v>70</v>
      </c>
      <c r="B76" s="67">
        <v>2</v>
      </c>
      <c r="C76" s="11">
        <v>2</v>
      </c>
      <c r="D76" s="69">
        <f>IF(C76/B76&gt;1,"100%",C76/B76)</f>
        <v>1</v>
      </c>
      <c r="E76" s="141" t="s">
        <v>186</v>
      </c>
      <c r="F76" s="13">
        <v>2</v>
      </c>
      <c r="G76" s="14">
        <v>2</v>
      </c>
      <c r="H76" s="71">
        <f>IF(G76/B76&gt;1,"100%",G76/B76)</f>
        <v>1</v>
      </c>
      <c r="I76" s="141" t="s">
        <v>186</v>
      </c>
    </row>
    <row r="77" spans="1:9" ht="23.25" customHeight="1" thickBot="1">
      <c r="A77" s="23" t="s">
        <v>71</v>
      </c>
      <c r="B77" s="67">
        <v>2</v>
      </c>
      <c r="C77" s="11">
        <v>2</v>
      </c>
      <c r="D77" s="69">
        <f>IF(C77/B77&gt;1,"100%",C77/B77)</f>
        <v>1</v>
      </c>
      <c r="E77" s="141" t="s">
        <v>226</v>
      </c>
      <c r="F77" s="13">
        <v>2</v>
      </c>
      <c r="G77" s="14">
        <v>2</v>
      </c>
      <c r="H77" s="71">
        <f>IF(G77/B77&gt;1,"100%",G77/B77)</f>
        <v>1</v>
      </c>
      <c r="I77" s="141" t="s">
        <v>226</v>
      </c>
    </row>
    <row r="78" spans="1:9" ht="22.5" customHeight="1" thickBot="1">
      <c r="A78" s="27" t="s">
        <v>72</v>
      </c>
      <c r="B78" s="78">
        <v>88</v>
      </c>
      <c r="C78" s="79">
        <f>ROUND(C66+C30+C16,0)</f>
        <v>82</v>
      </c>
      <c r="D78" s="1"/>
      <c r="E78" s="1"/>
      <c r="F78" s="79">
        <f t="shared" ref="F78:G78" si="26">ROUND(F66+F30+F16,0)</f>
        <v>82</v>
      </c>
      <c r="G78" s="79">
        <f t="shared" si="26"/>
        <v>82</v>
      </c>
      <c r="H78" s="28"/>
      <c r="I78" s="29"/>
    </row>
    <row r="79" spans="1:9" ht="22.5" customHeight="1" thickBot="1">
      <c r="A79" s="27" t="s">
        <v>73</v>
      </c>
      <c r="B79" s="78">
        <v>100</v>
      </c>
      <c r="C79" s="80">
        <f>C78/$B$78</f>
        <v>0.93181818181818177</v>
      </c>
      <c r="D79" s="3"/>
      <c r="E79" s="3"/>
      <c r="F79" s="80">
        <f t="shared" ref="F79:G79" si="27">F78/$B$78</f>
        <v>0.93181818181818177</v>
      </c>
      <c r="G79" s="80">
        <f t="shared" si="27"/>
        <v>0.93181818181818177</v>
      </c>
      <c r="H79" s="30"/>
      <c r="I79" s="29"/>
    </row>
    <row r="80" spans="1:9" ht="28.5" customHeight="1" thickBot="1">
      <c r="A80" s="27" t="s">
        <v>74</v>
      </c>
      <c r="B80" s="31"/>
      <c r="C80" s="210" t="str">
        <f>(IF(AND(C79&gt;=80%,C18=2,C32=2,D17&gt;=50%,D24&gt;=50%,D27&gt;50%,D31&gt;=50%,D34&gt;=50%,D41&gt;=50%,D46&gt;=50%,D49&gt;=50%,D52&gt;=50%,D55&gt;=50%,D60&gt;=50%,D63&gt;=50%,D67&gt;=50%,D72&gt;=50%,D75&gt;=50%),"A",IF(AND(C79&gt;=65%,C18=2,C32=2,D17&gt;=50%,D24&gt;=50%,D27&gt;50%,D31&gt;=50%,D34&gt;=50%,D41&gt;=50%,D46&gt;=50%,D49&gt;=50%,D52&gt;=50%,D55&gt;=50%,D60&gt;=50%,D63&gt;=50%,D67&gt;=50%,D72&gt;=50%,D75&gt;=50%),"B",IF(AND(C79&gt;=50%,C18=2,C32=2,D17&gt;=50%,D24&gt;=50%,D27&gt;50%,D31&gt;=50%,D34&gt;=50%,D41&gt;=50%,D46&gt;=50%,D49&gt;=50%,D52&gt;=50%,D55&gt;=50%,D60&gt;=50%,D63&gt;=50%,D67&gt;=50%,D72&gt;=50%,D75&gt;=50%),"C","KĐ"))))</f>
        <v>A</v>
      </c>
      <c r="D80" s="211"/>
      <c r="E80" s="28"/>
      <c r="F80" s="32"/>
      <c r="G80" s="210" t="str">
        <f>(IF(AND(G79&gt;=80%,G18=2,G32=2,H17&gt;=50%,H24&gt;=50%,H27&gt;50%,H31&gt;=50%,H34&gt;=50%,H41&gt;=50%,H46&gt;=50%,H49&gt;=50%,H52&gt;=50%,H55&gt;=50%,H60&gt;=50%,H63&gt;=50%,H67&gt;=50%,H72&gt;=50%,H75&gt;=50%),"A",IF(AND(G79&gt;=65%,G18=2,G32=2,H17&gt;=50%,H24&gt;=50%,H27&gt;50%,H31&gt;=50%,H34&gt;=50%,H41&gt;=50%,H46&gt;=50%,H49&gt;=50%,H52&gt;=50%,H55&gt;=50%,H60&gt;=50%,H63&gt;=50%,H67&gt;=50%,H72&gt;=50%,H75&gt;=50%),"B",IF(AND(G79&gt;=50%,G18=2,G32=2,H17&gt;=50%,H24&gt;=50%,H27&gt;50%,H31&gt;=50%,H34&gt;=50%,H41&gt;=50%,H46&gt;=50%,H49&gt;=50%,H52&gt;=50%,H55&gt;=50%,H60&gt;=50%,H63&gt;=50%,H67&gt;=50%,H72&gt;=50%,H75&gt;=50%),"C","KĐ"))))</f>
        <v>A</v>
      </c>
      <c r="H80" s="211"/>
      <c r="I80" s="33"/>
    </row>
    <row r="81" spans="1:9" ht="3.75" customHeight="1"/>
    <row r="82" spans="1:9" ht="43.7" customHeight="1">
      <c r="A82" s="212" t="s">
        <v>227</v>
      </c>
      <c r="B82" s="212"/>
      <c r="C82" s="60"/>
      <c r="D82" s="60"/>
      <c r="E82" s="60"/>
      <c r="F82" s="60"/>
      <c r="G82" s="60"/>
      <c r="H82" s="212" t="s">
        <v>409</v>
      </c>
      <c r="I82" s="212"/>
    </row>
    <row r="83" spans="1:9" ht="16.5">
      <c r="A83" s="60"/>
      <c r="B83" s="81"/>
      <c r="C83" s="81"/>
      <c r="D83" s="60"/>
      <c r="E83" s="60"/>
      <c r="F83" s="60"/>
      <c r="G83" s="60"/>
      <c r="H83" s="60"/>
      <c r="I83" s="60"/>
    </row>
    <row r="84" spans="1:9" ht="16.5">
      <c r="A84" s="60"/>
      <c r="B84" s="60"/>
      <c r="C84" s="60"/>
      <c r="D84" s="60"/>
      <c r="E84" s="60"/>
      <c r="F84" s="60"/>
      <c r="G84" s="60"/>
      <c r="H84" s="60"/>
      <c r="I84" s="60"/>
    </row>
    <row r="85" spans="1:9" ht="16.5">
      <c r="A85" s="60"/>
      <c r="B85" s="60"/>
      <c r="C85" s="60"/>
      <c r="D85" s="60"/>
      <c r="E85" s="60"/>
      <c r="F85" s="60"/>
      <c r="G85" s="60"/>
      <c r="H85" s="60"/>
      <c r="I85" s="60"/>
    </row>
    <row r="86" spans="1:9" ht="27" customHeight="1">
      <c r="A86" s="213" t="str">
        <f>B7</f>
        <v>Võ Thị Kim Thư</v>
      </c>
      <c r="B86" s="213"/>
      <c r="C86" s="60"/>
      <c r="D86" s="60"/>
      <c r="E86" s="60"/>
      <c r="F86" s="60"/>
      <c r="G86" s="60"/>
      <c r="H86" s="214" t="s">
        <v>135</v>
      </c>
      <c r="I86" s="214"/>
    </row>
    <row r="87" spans="1:9" ht="16.5">
      <c r="A87" s="60"/>
      <c r="B87" s="60"/>
      <c r="C87" s="60"/>
      <c r="D87" s="60"/>
      <c r="E87" s="60"/>
      <c r="F87" s="60"/>
      <c r="G87" s="60"/>
      <c r="H87" s="60"/>
      <c r="I87" s="6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sheetData>
  <mergeCells count="13">
    <mergeCell ref="E2:H2"/>
    <mergeCell ref="A5:I5"/>
    <mergeCell ref="B12:I12"/>
    <mergeCell ref="A14:A15"/>
    <mergeCell ref="B14:B15"/>
    <mergeCell ref="C14:E14"/>
    <mergeCell ref="F14:I14"/>
    <mergeCell ref="C80:D80"/>
    <mergeCell ref="G80:H80"/>
    <mergeCell ref="A82:B82"/>
    <mergeCell ref="H82:I82"/>
    <mergeCell ref="A86:B86"/>
    <mergeCell ref="H86:I86"/>
  </mergeCells>
  <hyperlinks>
    <hyperlink ref="A25" r:id="rId1" display="https://thuvienphapluat.vn/phap-luat/tim-van-ban.aspx?keyword=01/2014/TT-BGD%C4%90T&amp;area=2&amp;type=0&amp;match=False&amp;vc=True&amp;lan=1" xr:uid="{906D1F36-3D5D-4C0A-A729-85161AF47DEA}"/>
    <hyperlink ref="A28" r:id="rId2" display="https://thuvienphapluat.vn/phap-luat/tim-van-ban.aspx?keyword=03/2014/TT-BTTTT&amp;area=2&amp;type=0&amp;match=False&amp;vc=True&amp;lan=1" xr:uid="{7BF0496D-4C41-4A13-BE7C-004A62D7F507}"/>
  </hyperlinks>
  <pageMargins left="0.7" right="0.7" top="0.33" bottom="0.75" header="0.3" footer="0.3"/>
  <pageSetup paperSize="9" scale="65" fitToHeight="3" orientation="landscape" r:id="rId3"/>
  <headerFooter>
    <oddFooter>&amp;F</oddFooter>
  </headerFooter>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41393-45A1-42E1-B740-4D0A070BEF08}">
  <dimension ref="A1:M98"/>
  <sheetViews>
    <sheetView topLeftCell="A76" zoomScale="85" zoomScaleNormal="85" workbookViewId="0">
      <selection activeCell="H83" sqref="H83:I83"/>
    </sheetView>
  </sheetViews>
  <sheetFormatPr defaultRowHeight="15"/>
  <cols>
    <col min="1" max="1" width="39.42578125" style="56" customWidth="1"/>
    <col min="2" max="2" width="9.140625" style="56"/>
    <col min="3" max="3" width="9.85546875" style="56" bestFit="1" customWidth="1"/>
    <col min="4" max="4" width="13" style="56" customWidth="1"/>
    <col min="5" max="5" width="37" style="56" customWidth="1"/>
    <col min="6" max="6" width="11.5703125" style="56" customWidth="1"/>
    <col min="7" max="7" width="11.140625" style="56" customWidth="1"/>
    <col min="8" max="8" width="12.7109375" style="56" customWidth="1"/>
    <col min="9" max="9" width="44.85546875" style="56" customWidth="1"/>
    <col min="10" max="256" width="9.140625" style="56"/>
    <col min="257" max="257" width="39.42578125" style="56" customWidth="1"/>
    <col min="258" max="258" width="9.140625" style="56"/>
    <col min="259" max="259" width="9.85546875" style="56" bestFit="1" customWidth="1"/>
    <col min="260" max="260" width="13" style="56" customWidth="1"/>
    <col min="261" max="261" width="37" style="56" customWidth="1"/>
    <col min="262" max="262" width="11.5703125" style="56" customWidth="1"/>
    <col min="263" max="263" width="11.140625" style="56" customWidth="1"/>
    <col min="264" max="264" width="12.7109375" style="56" customWidth="1"/>
    <col min="265" max="265" width="44.85546875" style="56" customWidth="1"/>
    <col min="266" max="512" width="9.140625" style="56"/>
    <col min="513" max="513" width="39.42578125" style="56" customWidth="1"/>
    <col min="514" max="514" width="9.140625" style="56"/>
    <col min="515" max="515" width="9.85546875" style="56" bestFit="1" customWidth="1"/>
    <col min="516" max="516" width="13" style="56" customWidth="1"/>
    <col min="517" max="517" width="37" style="56" customWidth="1"/>
    <col min="518" max="518" width="11.5703125" style="56" customWidth="1"/>
    <col min="519" max="519" width="11.140625" style="56" customWidth="1"/>
    <col min="520" max="520" width="12.7109375" style="56" customWidth="1"/>
    <col min="521" max="521" width="44.85546875" style="56" customWidth="1"/>
    <col min="522" max="768" width="9.140625" style="56"/>
    <col min="769" max="769" width="39.42578125" style="56" customWidth="1"/>
    <col min="770" max="770" width="9.140625" style="56"/>
    <col min="771" max="771" width="9.85546875" style="56" bestFit="1" customWidth="1"/>
    <col min="772" max="772" width="13" style="56" customWidth="1"/>
    <col min="773" max="773" width="37" style="56" customWidth="1"/>
    <col min="774" max="774" width="11.5703125" style="56" customWidth="1"/>
    <col min="775" max="775" width="11.140625" style="56" customWidth="1"/>
    <col min="776" max="776" width="12.7109375" style="56" customWidth="1"/>
    <col min="777" max="777" width="44.85546875" style="56" customWidth="1"/>
    <col min="778" max="1024" width="9.140625" style="56"/>
    <col min="1025" max="1025" width="39.42578125" style="56" customWidth="1"/>
    <col min="1026" max="1026" width="9.140625" style="56"/>
    <col min="1027" max="1027" width="9.85546875" style="56" bestFit="1" customWidth="1"/>
    <col min="1028" max="1028" width="13" style="56" customWidth="1"/>
    <col min="1029" max="1029" width="37" style="56" customWidth="1"/>
    <col min="1030" max="1030" width="11.5703125" style="56" customWidth="1"/>
    <col min="1031" max="1031" width="11.140625" style="56" customWidth="1"/>
    <col min="1032" max="1032" width="12.7109375" style="56" customWidth="1"/>
    <col min="1033" max="1033" width="44.85546875" style="56" customWidth="1"/>
    <col min="1034" max="1280" width="9.140625" style="56"/>
    <col min="1281" max="1281" width="39.42578125" style="56" customWidth="1"/>
    <col min="1282" max="1282" width="9.140625" style="56"/>
    <col min="1283" max="1283" width="9.85546875" style="56" bestFit="1" customWidth="1"/>
    <col min="1284" max="1284" width="13" style="56" customWidth="1"/>
    <col min="1285" max="1285" width="37" style="56" customWidth="1"/>
    <col min="1286" max="1286" width="11.5703125" style="56" customWidth="1"/>
    <col min="1287" max="1287" width="11.140625" style="56" customWidth="1"/>
    <col min="1288" max="1288" width="12.7109375" style="56" customWidth="1"/>
    <col min="1289" max="1289" width="44.85546875" style="56" customWidth="1"/>
    <col min="1290" max="1536" width="9.140625" style="56"/>
    <col min="1537" max="1537" width="39.42578125" style="56" customWidth="1"/>
    <col min="1538" max="1538" width="9.140625" style="56"/>
    <col min="1539" max="1539" width="9.85546875" style="56" bestFit="1" customWidth="1"/>
    <col min="1540" max="1540" width="13" style="56" customWidth="1"/>
    <col min="1541" max="1541" width="37" style="56" customWidth="1"/>
    <col min="1542" max="1542" width="11.5703125" style="56" customWidth="1"/>
    <col min="1543" max="1543" width="11.140625" style="56" customWidth="1"/>
    <col min="1544" max="1544" width="12.7109375" style="56" customWidth="1"/>
    <col min="1545" max="1545" width="44.85546875" style="56" customWidth="1"/>
    <col min="1546" max="1792" width="9.140625" style="56"/>
    <col min="1793" max="1793" width="39.42578125" style="56" customWidth="1"/>
    <col min="1794" max="1794" width="9.140625" style="56"/>
    <col min="1795" max="1795" width="9.85546875" style="56" bestFit="1" customWidth="1"/>
    <col min="1796" max="1796" width="13" style="56" customWidth="1"/>
    <col min="1797" max="1797" width="37" style="56" customWidth="1"/>
    <col min="1798" max="1798" width="11.5703125" style="56" customWidth="1"/>
    <col min="1799" max="1799" width="11.140625" style="56" customWidth="1"/>
    <col min="1800" max="1800" width="12.7109375" style="56" customWidth="1"/>
    <col min="1801" max="1801" width="44.85546875" style="56" customWidth="1"/>
    <col min="1802" max="2048" width="9.140625" style="56"/>
    <col min="2049" max="2049" width="39.42578125" style="56" customWidth="1"/>
    <col min="2050" max="2050" width="9.140625" style="56"/>
    <col min="2051" max="2051" width="9.85546875" style="56" bestFit="1" customWidth="1"/>
    <col min="2052" max="2052" width="13" style="56" customWidth="1"/>
    <col min="2053" max="2053" width="37" style="56" customWidth="1"/>
    <col min="2054" max="2054" width="11.5703125" style="56" customWidth="1"/>
    <col min="2055" max="2055" width="11.140625" style="56" customWidth="1"/>
    <col min="2056" max="2056" width="12.7109375" style="56" customWidth="1"/>
    <col min="2057" max="2057" width="44.85546875" style="56" customWidth="1"/>
    <col min="2058" max="2304" width="9.140625" style="56"/>
    <col min="2305" max="2305" width="39.42578125" style="56" customWidth="1"/>
    <col min="2306" max="2306" width="9.140625" style="56"/>
    <col min="2307" max="2307" width="9.85546875" style="56" bestFit="1" customWidth="1"/>
    <col min="2308" max="2308" width="13" style="56" customWidth="1"/>
    <col min="2309" max="2309" width="37" style="56" customWidth="1"/>
    <col min="2310" max="2310" width="11.5703125" style="56" customWidth="1"/>
    <col min="2311" max="2311" width="11.140625" style="56" customWidth="1"/>
    <col min="2312" max="2312" width="12.7109375" style="56" customWidth="1"/>
    <col min="2313" max="2313" width="44.85546875" style="56" customWidth="1"/>
    <col min="2314" max="2560" width="9.140625" style="56"/>
    <col min="2561" max="2561" width="39.42578125" style="56" customWidth="1"/>
    <col min="2562" max="2562" width="9.140625" style="56"/>
    <col min="2563" max="2563" width="9.85546875" style="56" bestFit="1" customWidth="1"/>
    <col min="2564" max="2564" width="13" style="56" customWidth="1"/>
    <col min="2565" max="2565" width="37" style="56" customWidth="1"/>
    <col min="2566" max="2566" width="11.5703125" style="56" customWidth="1"/>
    <col min="2567" max="2567" width="11.140625" style="56" customWidth="1"/>
    <col min="2568" max="2568" width="12.7109375" style="56" customWidth="1"/>
    <col min="2569" max="2569" width="44.85546875" style="56" customWidth="1"/>
    <col min="2570" max="2816" width="9.140625" style="56"/>
    <col min="2817" max="2817" width="39.42578125" style="56" customWidth="1"/>
    <col min="2818" max="2818" width="9.140625" style="56"/>
    <col min="2819" max="2819" width="9.85546875" style="56" bestFit="1" customWidth="1"/>
    <col min="2820" max="2820" width="13" style="56" customWidth="1"/>
    <col min="2821" max="2821" width="37" style="56" customWidth="1"/>
    <col min="2822" max="2822" width="11.5703125" style="56" customWidth="1"/>
    <col min="2823" max="2823" width="11.140625" style="56" customWidth="1"/>
    <col min="2824" max="2824" width="12.7109375" style="56" customWidth="1"/>
    <col min="2825" max="2825" width="44.85546875" style="56" customWidth="1"/>
    <col min="2826" max="3072" width="9.140625" style="56"/>
    <col min="3073" max="3073" width="39.42578125" style="56" customWidth="1"/>
    <col min="3074" max="3074" width="9.140625" style="56"/>
    <col min="3075" max="3075" width="9.85546875" style="56" bestFit="1" customWidth="1"/>
    <col min="3076" max="3076" width="13" style="56" customWidth="1"/>
    <col min="3077" max="3077" width="37" style="56" customWidth="1"/>
    <col min="3078" max="3078" width="11.5703125" style="56" customWidth="1"/>
    <col min="3079" max="3079" width="11.140625" style="56" customWidth="1"/>
    <col min="3080" max="3080" width="12.7109375" style="56" customWidth="1"/>
    <col min="3081" max="3081" width="44.85546875" style="56" customWidth="1"/>
    <col min="3082" max="3328" width="9.140625" style="56"/>
    <col min="3329" max="3329" width="39.42578125" style="56" customWidth="1"/>
    <col min="3330" max="3330" width="9.140625" style="56"/>
    <col min="3331" max="3331" width="9.85546875" style="56" bestFit="1" customWidth="1"/>
    <col min="3332" max="3332" width="13" style="56" customWidth="1"/>
    <col min="3333" max="3333" width="37" style="56" customWidth="1"/>
    <col min="3334" max="3334" width="11.5703125" style="56" customWidth="1"/>
    <col min="3335" max="3335" width="11.140625" style="56" customWidth="1"/>
    <col min="3336" max="3336" width="12.7109375" style="56" customWidth="1"/>
    <col min="3337" max="3337" width="44.85546875" style="56" customWidth="1"/>
    <col min="3338" max="3584" width="9.140625" style="56"/>
    <col min="3585" max="3585" width="39.42578125" style="56" customWidth="1"/>
    <col min="3586" max="3586" width="9.140625" style="56"/>
    <col min="3587" max="3587" width="9.85546875" style="56" bestFit="1" customWidth="1"/>
    <col min="3588" max="3588" width="13" style="56" customWidth="1"/>
    <col min="3589" max="3589" width="37" style="56" customWidth="1"/>
    <col min="3590" max="3590" width="11.5703125" style="56" customWidth="1"/>
    <col min="3591" max="3591" width="11.140625" style="56" customWidth="1"/>
    <col min="3592" max="3592" width="12.7109375" style="56" customWidth="1"/>
    <col min="3593" max="3593" width="44.85546875" style="56" customWidth="1"/>
    <col min="3594" max="3840" width="9.140625" style="56"/>
    <col min="3841" max="3841" width="39.42578125" style="56" customWidth="1"/>
    <col min="3842" max="3842" width="9.140625" style="56"/>
    <col min="3843" max="3843" width="9.85546875" style="56" bestFit="1" customWidth="1"/>
    <col min="3844" max="3844" width="13" style="56" customWidth="1"/>
    <col min="3845" max="3845" width="37" style="56" customWidth="1"/>
    <col min="3846" max="3846" width="11.5703125" style="56" customWidth="1"/>
    <col min="3847" max="3847" width="11.140625" style="56" customWidth="1"/>
    <col min="3848" max="3848" width="12.7109375" style="56" customWidth="1"/>
    <col min="3849" max="3849" width="44.85546875" style="56" customWidth="1"/>
    <col min="3850" max="4096" width="9.140625" style="56"/>
    <col min="4097" max="4097" width="39.42578125" style="56" customWidth="1"/>
    <col min="4098" max="4098" width="9.140625" style="56"/>
    <col min="4099" max="4099" width="9.85546875" style="56" bestFit="1" customWidth="1"/>
    <col min="4100" max="4100" width="13" style="56" customWidth="1"/>
    <col min="4101" max="4101" width="37" style="56" customWidth="1"/>
    <col min="4102" max="4102" width="11.5703125" style="56" customWidth="1"/>
    <col min="4103" max="4103" width="11.140625" style="56" customWidth="1"/>
    <col min="4104" max="4104" width="12.7109375" style="56" customWidth="1"/>
    <col min="4105" max="4105" width="44.85546875" style="56" customWidth="1"/>
    <col min="4106" max="4352" width="9.140625" style="56"/>
    <col min="4353" max="4353" width="39.42578125" style="56" customWidth="1"/>
    <col min="4354" max="4354" width="9.140625" style="56"/>
    <col min="4355" max="4355" width="9.85546875" style="56" bestFit="1" customWidth="1"/>
    <col min="4356" max="4356" width="13" style="56" customWidth="1"/>
    <col min="4357" max="4357" width="37" style="56" customWidth="1"/>
    <col min="4358" max="4358" width="11.5703125" style="56" customWidth="1"/>
    <col min="4359" max="4359" width="11.140625" style="56" customWidth="1"/>
    <col min="4360" max="4360" width="12.7109375" style="56" customWidth="1"/>
    <col min="4361" max="4361" width="44.85546875" style="56" customWidth="1"/>
    <col min="4362" max="4608" width="9.140625" style="56"/>
    <col min="4609" max="4609" width="39.42578125" style="56" customWidth="1"/>
    <col min="4610" max="4610" width="9.140625" style="56"/>
    <col min="4611" max="4611" width="9.85546875" style="56" bestFit="1" customWidth="1"/>
    <col min="4612" max="4612" width="13" style="56" customWidth="1"/>
    <col min="4613" max="4613" width="37" style="56" customWidth="1"/>
    <col min="4614" max="4614" width="11.5703125" style="56" customWidth="1"/>
    <col min="4615" max="4615" width="11.140625" style="56" customWidth="1"/>
    <col min="4616" max="4616" width="12.7109375" style="56" customWidth="1"/>
    <col min="4617" max="4617" width="44.85546875" style="56" customWidth="1"/>
    <col min="4618" max="4864" width="9.140625" style="56"/>
    <col min="4865" max="4865" width="39.42578125" style="56" customWidth="1"/>
    <col min="4866" max="4866" width="9.140625" style="56"/>
    <col min="4867" max="4867" width="9.85546875" style="56" bestFit="1" customWidth="1"/>
    <col min="4868" max="4868" width="13" style="56" customWidth="1"/>
    <col min="4869" max="4869" width="37" style="56" customWidth="1"/>
    <col min="4870" max="4870" width="11.5703125" style="56" customWidth="1"/>
    <col min="4871" max="4871" width="11.140625" style="56" customWidth="1"/>
    <col min="4872" max="4872" width="12.7109375" style="56" customWidth="1"/>
    <col min="4873" max="4873" width="44.85546875" style="56" customWidth="1"/>
    <col min="4874" max="5120" width="9.140625" style="56"/>
    <col min="5121" max="5121" width="39.42578125" style="56" customWidth="1"/>
    <col min="5122" max="5122" width="9.140625" style="56"/>
    <col min="5123" max="5123" width="9.85546875" style="56" bestFit="1" customWidth="1"/>
    <col min="5124" max="5124" width="13" style="56" customWidth="1"/>
    <col min="5125" max="5125" width="37" style="56" customWidth="1"/>
    <col min="5126" max="5126" width="11.5703125" style="56" customWidth="1"/>
    <col min="5127" max="5127" width="11.140625" style="56" customWidth="1"/>
    <col min="5128" max="5128" width="12.7109375" style="56" customWidth="1"/>
    <col min="5129" max="5129" width="44.85546875" style="56" customWidth="1"/>
    <col min="5130" max="5376" width="9.140625" style="56"/>
    <col min="5377" max="5377" width="39.42578125" style="56" customWidth="1"/>
    <col min="5378" max="5378" width="9.140625" style="56"/>
    <col min="5379" max="5379" width="9.85546875" style="56" bestFit="1" customWidth="1"/>
    <col min="5380" max="5380" width="13" style="56" customWidth="1"/>
    <col min="5381" max="5381" width="37" style="56" customWidth="1"/>
    <col min="5382" max="5382" width="11.5703125" style="56" customWidth="1"/>
    <col min="5383" max="5383" width="11.140625" style="56" customWidth="1"/>
    <col min="5384" max="5384" width="12.7109375" style="56" customWidth="1"/>
    <col min="5385" max="5385" width="44.85546875" style="56" customWidth="1"/>
    <col min="5386" max="5632" width="9.140625" style="56"/>
    <col min="5633" max="5633" width="39.42578125" style="56" customWidth="1"/>
    <col min="5634" max="5634" width="9.140625" style="56"/>
    <col min="5635" max="5635" width="9.85546875" style="56" bestFit="1" customWidth="1"/>
    <col min="5636" max="5636" width="13" style="56" customWidth="1"/>
    <col min="5637" max="5637" width="37" style="56" customWidth="1"/>
    <col min="5638" max="5638" width="11.5703125" style="56" customWidth="1"/>
    <col min="5639" max="5639" width="11.140625" style="56" customWidth="1"/>
    <col min="5640" max="5640" width="12.7109375" style="56" customWidth="1"/>
    <col min="5641" max="5641" width="44.85546875" style="56" customWidth="1"/>
    <col min="5642" max="5888" width="9.140625" style="56"/>
    <col min="5889" max="5889" width="39.42578125" style="56" customWidth="1"/>
    <col min="5890" max="5890" width="9.140625" style="56"/>
    <col min="5891" max="5891" width="9.85546875" style="56" bestFit="1" customWidth="1"/>
    <col min="5892" max="5892" width="13" style="56" customWidth="1"/>
    <col min="5893" max="5893" width="37" style="56" customWidth="1"/>
    <col min="5894" max="5894" width="11.5703125" style="56" customWidth="1"/>
    <col min="5895" max="5895" width="11.140625" style="56" customWidth="1"/>
    <col min="5896" max="5896" width="12.7109375" style="56" customWidth="1"/>
    <col min="5897" max="5897" width="44.85546875" style="56" customWidth="1"/>
    <col min="5898" max="6144" width="9.140625" style="56"/>
    <col min="6145" max="6145" width="39.42578125" style="56" customWidth="1"/>
    <col min="6146" max="6146" width="9.140625" style="56"/>
    <col min="6147" max="6147" width="9.85546875" style="56" bestFit="1" customWidth="1"/>
    <col min="6148" max="6148" width="13" style="56" customWidth="1"/>
    <col min="6149" max="6149" width="37" style="56" customWidth="1"/>
    <col min="6150" max="6150" width="11.5703125" style="56" customWidth="1"/>
    <col min="6151" max="6151" width="11.140625" style="56" customWidth="1"/>
    <col min="6152" max="6152" width="12.7109375" style="56" customWidth="1"/>
    <col min="6153" max="6153" width="44.85546875" style="56" customWidth="1"/>
    <col min="6154" max="6400" width="9.140625" style="56"/>
    <col min="6401" max="6401" width="39.42578125" style="56" customWidth="1"/>
    <col min="6402" max="6402" width="9.140625" style="56"/>
    <col min="6403" max="6403" width="9.85546875" style="56" bestFit="1" customWidth="1"/>
    <col min="6404" max="6404" width="13" style="56" customWidth="1"/>
    <col min="6405" max="6405" width="37" style="56" customWidth="1"/>
    <col min="6406" max="6406" width="11.5703125" style="56" customWidth="1"/>
    <col min="6407" max="6407" width="11.140625" style="56" customWidth="1"/>
    <col min="6408" max="6408" width="12.7109375" style="56" customWidth="1"/>
    <col min="6409" max="6409" width="44.85546875" style="56" customWidth="1"/>
    <col min="6410" max="6656" width="9.140625" style="56"/>
    <col min="6657" max="6657" width="39.42578125" style="56" customWidth="1"/>
    <col min="6658" max="6658" width="9.140625" style="56"/>
    <col min="6659" max="6659" width="9.85546875" style="56" bestFit="1" customWidth="1"/>
    <col min="6660" max="6660" width="13" style="56" customWidth="1"/>
    <col min="6661" max="6661" width="37" style="56" customWidth="1"/>
    <col min="6662" max="6662" width="11.5703125" style="56" customWidth="1"/>
    <col min="6663" max="6663" width="11.140625" style="56" customWidth="1"/>
    <col min="6664" max="6664" width="12.7109375" style="56" customWidth="1"/>
    <col min="6665" max="6665" width="44.85546875" style="56" customWidth="1"/>
    <col min="6666" max="6912" width="9.140625" style="56"/>
    <col min="6913" max="6913" width="39.42578125" style="56" customWidth="1"/>
    <col min="6914" max="6914" width="9.140625" style="56"/>
    <col min="6915" max="6915" width="9.85546875" style="56" bestFit="1" customWidth="1"/>
    <col min="6916" max="6916" width="13" style="56" customWidth="1"/>
    <col min="6917" max="6917" width="37" style="56" customWidth="1"/>
    <col min="6918" max="6918" width="11.5703125" style="56" customWidth="1"/>
    <col min="6919" max="6919" width="11.140625" style="56" customWidth="1"/>
    <col min="6920" max="6920" width="12.7109375" style="56" customWidth="1"/>
    <col min="6921" max="6921" width="44.85546875" style="56" customWidth="1"/>
    <col min="6922" max="7168" width="9.140625" style="56"/>
    <col min="7169" max="7169" width="39.42578125" style="56" customWidth="1"/>
    <col min="7170" max="7170" width="9.140625" style="56"/>
    <col min="7171" max="7171" width="9.85546875" style="56" bestFit="1" customWidth="1"/>
    <col min="7172" max="7172" width="13" style="56" customWidth="1"/>
    <col min="7173" max="7173" width="37" style="56" customWidth="1"/>
    <col min="7174" max="7174" width="11.5703125" style="56" customWidth="1"/>
    <col min="7175" max="7175" width="11.140625" style="56" customWidth="1"/>
    <col min="7176" max="7176" width="12.7109375" style="56" customWidth="1"/>
    <col min="7177" max="7177" width="44.85546875" style="56" customWidth="1"/>
    <col min="7178" max="7424" width="9.140625" style="56"/>
    <col min="7425" max="7425" width="39.42578125" style="56" customWidth="1"/>
    <col min="7426" max="7426" width="9.140625" style="56"/>
    <col min="7427" max="7427" width="9.85546875" style="56" bestFit="1" customWidth="1"/>
    <col min="7428" max="7428" width="13" style="56" customWidth="1"/>
    <col min="7429" max="7429" width="37" style="56" customWidth="1"/>
    <col min="7430" max="7430" width="11.5703125" style="56" customWidth="1"/>
    <col min="7431" max="7431" width="11.140625" style="56" customWidth="1"/>
    <col min="7432" max="7432" width="12.7109375" style="56" customWidth="1"/>
    <col min="7433" max="7433" width="44.85546875" style="56" customWidth="1"/>
    <col min="7434" max="7680" width="9.140625" style="56"/>
    <col min="7681" max="7681" width="39.42578125" style="56" customWidth="1"/>
    <col min="7682" max="7682" width="9.140625" style="56"/>
    <col min="7683" max="7683" width="9.85546875" style="56" bestFit="1" customWidth="1"/>
    <col min="7684" max="7684" width="13" style="56" customWidth="1"/>
    <col min="7685" max="7685" width="37" style="56" customWidth="1"/>
    <col min="7686" max="7686" width="11.5703125" style="56" customWidth="1"/>
    <col min="7687" max="7687" width="11.140625" style="56" customWidth="1"/>
    <col min="7688" max="7688" width="12.7109375" style="56" customWidth="1"/>
    <col min="7689" max="7689" width="44.85546875" style="56" customWidth="1"/>
    <col min="7690" max="7936" width="9.140625" style="56"/>
    <col min="7937" max="7937" width="39.42578125" style="56" customWidth="1"/>
    <col min="7938" max="7938" width="9.140625" style="56"/>
    <col min="7939" max="7939" width="9.85546875" style="56" bestFit="1" customWidth="1"/>
    <col min="7940" max="7940" width="13" style="56" customWidth="1"/>
    <col min="7941" max="7941" width="37" style="56" customWidth="1"/>
    <col min="7942" max="7942" width="11.5703125" style="56" customWidth="1"/>
    <col min="7943" max="7943" width="11.140625" style="56" customWidth="1"/>
    <col min="7944" max="7944" width="12.7109375" style="56" customWidth="1"/>
    <col min="7945" max="7945" width="44.85546875" style="56" customWidth="1"/>
    <col min="7946" max="8192" width="9.140625" style="56"/>
    <col min="8193" max="8193" width="39.42578125" style="56" customWidth="1"/>
    <col min="8194" max="8194" width="9.140625" style="56"/>
    <col min="8195" max="8195" width="9.85546875" style="56" bestFit="1" customWidth="1"/>
    <col min="8196" max="8196" width="13" style="56" customWidth="1"/>
    <col min="8197" max="8197" width="37" style="56" customWidth="1"/>
    <col min="8198" max="8198" width="11.5703125" style="56" customWidth="1"/>
    <col min="8199" max="8199" width="11.140625" style="56" customWidth="1"/>
    <col min="8200" max="8200" width="12.7109375" style="56" customWidth="1"/>
    <col min="8201" max="8201" width="44.85546875" style="56" customWidth="1"/>
    <col min="8202" max="8448" width="9.140625" style="56"/>
    <col min="8449" max="8449" width="39.42578125" style="56" customWidth="1"/>
    <col min="8450" max="8450" width="9.140625" style="56"/>
    <col min="8451" max="8451" width="9.85546875" style="56" bestFit="1" customWidth="1"/>
    <col min="8452" max="8452" width="13" style="56" customWidth="1"/>
    <col min="8453" max="8453" width="37" style="56" customWidth="1"/>
    <col min="8454" max="8454" width="11.5703125" style="56" customWidth="1"/>
    <col min="8455" max="8455" width="11.140625" style="56" customWidth="1"/>
    <col min="8456" max="8456" width="12.7109375" style="56" customWidth="1"/>
    <col min="8457" max="8457" width="44.85546875" style="56" customWidth="1"/>
    <col min="8458" max="8704" width="9.140625" style="56"/>
    <col min="8705" max="8705" width="39.42578125" style="56" customWidth="1"/>
    <col min="8706" max="8706" width="9.140625" style="56"/>
    <col min="8707" max="8707" width="9.85546875" style="56" bestFit="1" customWidth="1"/>
    <col min="8708" max="8708" width="13" style="56" customWidth="1"/>
    <col min="8709" max="8709" width="37" style="56" customWidth="1"/>
    <col min="8710" max="8710" width="11.5703125" style="56" customWidth="1"/>
    <col min="8711" max="8711" width="11.140625" style="56" customWidth="1"/>
    <col min="8712" max="8712" width="12.7109375" style="56" customWidth="1"/>
    <col min="8713" max="8713" width="44.85546875" style="56" customWidth="1"/>
    <col min="8714" max="8960" width="9.140625" style="56"/>
    <col min="8961" max="8961" width="39.42578125" style="56" customWidth="1"/>
    <col min="8962" max="8962" width="9.140625" style="56"/>
    <col min="8963" max="8963" width="9.85546875" style="56" bestFit="1" customWidth="1"/>
    <col min="8964" max="8964" width="13" style="56" customWidth="1"/>
    <col min="8965" max="8965" width="37" style="56" customWidth="1"/>
    <col min="8966" max="8966" width="11.5703125" style="56" customWidth="1"/>
    <col min="8967" max="8967" width="11.140625" style="56" customWidth="1"/>
    <col min="8968" max="8968" width="12.7109375" style="56" customWidth="1"/>
    <col min="8969" max="8969" width="44.85546875" style="56" customWidth="1"/>
    <col min="8970" max="9216" width="9.140625" style="56"/>
    <col min="9217" max="9217" width="39.42578125" style="56" customWidth="1"/>
    <col min="9218" max="9218" width="9.140625" style="56"/>
    <col min="9219" max="9219" width="9.85546875" style="56" bestFit="1" customWidth="1"/>
    <col min="9220" max="9220" width="13" style="56" customWidth="1"/>
    <col min="9221" max="9221" width="37" style="56" customWidth="1"/>
    <col min="9222" max="9222" width="11.5703125" style="56" customWidth="1"/>
    <col min="9223" max="9223" width="11.140625" style="56" customWidth="1"/>
    <col min="9224" max="9224" width="12.7109375" style="56" customWidth="1"/>
    <col min="9225" max="9225" width="44.85546875" style="56" customWidth="1"/>
    <col min="9226" max="9472" width="9.140625" style="56"/>
    <col min="9473" max="9473" width="39.42578125" style="56" customWidth="1"/>
    <col min="9474" max="9474" width="9.140625" style="56"/>
    <col min="9475" max="9475" width="9.85546875" style="56" bestFit="1" customWidth="1"/>
    <col min="9476" max="9476" width="13" style="56" customWidth="1"/>
    <col min="9477" max="9477" width="37" style="56" customWidth="1"/>
    <col min="9478" max="9478" width="11.5703125" style="56" customWidth="1"/>
    <col min="9479" max="9479" width="11.140625" style="56" customWidth="1"/>
    <col min="9480" max="9480" width="12.7109375" style="56" customWidth="1"/>
    <col min="9481" max="9481" width="44.85546875" style="56" customWidth="1"/>
    <col min="9482" max="9728" width="9.140625" style="56"/>
    <col min="9729" max="9729" width="39.42578125" style="56" customWidth="1"/>
    <col min="9730" max="9730" width="9.140625" style="56"/>
    <col min="9731" max="9731" width="9.85546875" style="56" bestFit="1" customWidth="1"/>
    <col min="9732" max="9732" width="13" style="56" customWidth="1"/>
    <col min="9733" max="9733" width="37" style="56" customWidth="1"/>
    <col min="9734" max="9734" width="11.5703125" style="56" customWidth="1"/>
    <col min="9735" max="9735" width="11.140625" style="56" customWidth="1"/>
    <col min="9736" max="9736" width="12.7109375" style="56" customWidth="1"/>
    <col min="9737" max="9737" width="44.85546875" style="56" customWidth="1"/>
    <col min="9738" max="9984" width="9.140625" style="56"/>
    <col min="9985" max="9985" width="39.42578125" style="56" customWidth="1"/>
    <col min="9986" max="9986" width="9.140625" style="56"/>
    <col min="9987" max="9987" width="9.85546875" style="56" bestFit="1" customWidth="1"/>
    <col min="9988" max="9988" width="13" style="56" customWidth="1"/>
    <col min="9989" max="9989" width="37" style="56" customWidth="1"/>
    <col min="9990" max="9990" width="11.5703125" style="56" customWidth="1"/>
    <col min="9991" max="9991" width="11.140625" style="56" customWidth="1"/>
    <col min="9992" max="9992" width="12.7109375" style="56" customWidth="1"/>
    <col min="9993" max="9993" width="44.85546875" style="56" customWidth="1"/>
    <col min="9994" max="10240" width="9.140625" style="56"/>
    <col min="10241" max="10241" width="39.42578125" style="56" customWidth="1"/>
    <col min="10242" max="10242" width="9.140625" style="56"/>
    <col min="10243" max="10243" width="9.85546875" style="56" bestFit="1" customWidth="1"/>
    <col min="10244" max="10244" width="13" style="56" customWidth="1"/>
    <col min="10245" max="10245" width="37" style="56" customWidth="1"/>
    <col min="10246" max="10246" width="11.5703125" style="56" customWidth="1"/>
    <col min="10247" max="10247" width="11.140625" style="56" customWidth="1"/>
    <col min="10248" max="10248" width="12.7109375" style="56" customWidth="1"/>
    <col min="10249" max="10249" width="44.85546875" style="56" customWidth="1"/>
    <col min="10250" max="10496" width="9.140625" style="56"/>
    <col min="10497" max="10497" width="39.42578125" style="56" customWidth="1"/>
    <col min="10498" max="10498" width="9.140625" style="56"/>
    <col min="10499" max="10499" width="9.85546875" style="56" bestFit="1" customWidth="1"/>
    <col min="10500" max="10500" width="13" style="56" customWidth="1"/>
    <col min="10501" max="10501" width="37" style="56" customWidth="1"/>
    <col min="10502" max="10502" width="11.5703125" style="56" customWidth="1"/>
    <col min="10503" max="10503" width="11.140625" style="56" customWidth="1"/>
    <col min="10504" max="10504" width="12.7109375" style="56" customWidth="1"/>
    <col min="10505" max="10505" width="44.85546875" style="56" customWidth="1"/>
    <col min="10506" max="10752" width="9.140625" style="56"/>
    <col min="10753" max="10753" width="39.42578125" style="56" customWidth="1"/>
    <col min="10754" max="10754" width="9.140625" style="56"/>
    <col min="10755" max="10755" width="9.85546875" style="56" bestFit="1" customWidth="1"/>
    <col min="10756" max="10756" width="13" style="56" customWidth="1"/>
    <col min="10757" max="10757" width="37" style="56" customWidth="1"/>
    <col min="10758" max="10758" width="11.5703125" style="56" customWidth="1"/>
    <col min="10759" max="10759" width="11.140625" style="56" customWidth="1"/>
    <col min="10760" max="10760" width="12.7109375" style="56" customWidth="1"/>
    <col min="10761" max="10761" width="44.85546875" style="56" customWidth="1"/>
    <col min="10762" max="11008" width="9.140625" style="56"/>
    <col min="11009" max="11009" width="39.42578125" style="56" customWidth="1"/>
    <col min="11010" max="11010" width="9.140625" style="56"/>
    <col min="11011" max="11011" width="9.85546875" style="56" bestFit="1" customWidth="1"/>
    <col min="11012" max="11012" width="13" style="56" customWidth="1"/>
    <col min="11013" max="11013" width="37" style="56" customWidth="1"/>
    <col min="11014" max="11014" width="11.5703125" style="56" customWidth="1"/>
    <col min="11015" max="11015" width="11.140625" style="56" customWidth="1"/>
    <col min="11016" max="11016" width="12.7109375" style="56" customWidth="1"/>
    <col min="11017" max="11017" width="44.85546875" style="56" customWidth="1"/>
    <col min="11018" max="11264" width="9.140625" style="56"/>
    <col min="11265" max="11265" width="39.42578125" style="56" customWidth="1"/>
    <col min="11266" max="11266" width="9.140625" style="56"/>
    <col min="11267" max="11267" width="9.85546875" style="56" bestFit="1" customWidth="1"/>
    <col min="11268" max="11268" width="13" style="56" customWidth="1"/>
    <col min="11269" max="11269" width="37" style="56" customWidth="1"/>
    <col min="11270" max="11270" width="11.5703125" style="56" customWidth="1"/>
    <col min="11271" max="11271" width="11.140625" style="56" customWidth="1"/>
    <col min="11272" max="11272" width="12.7109375" style="56" customWidth="1"/>
    <col min="11273" max="11273" width="44.85546875" style="56" customWidth="1"/>
    <col min="11274" max="11520" width="9.140625" style="56"/>
    <col min="11521" max="11521" width="39.42578125" style="56" customWidth="1"/>
    <col min="11522" max="11522" width="9.140625" style="56"/>
    <col min="11523" max="11523" width="9.85546875" style="56" bestFit="1" customWidth="1"/>
    <col min="11524" max="11524" width="13" style="56" customWidth="1"/>
    <col min="11525" max="11525" width="37" style="56" customWidth="1"/>
    <col min="11526" max="11526" width="11.5703125" style="56" customWidth="1"/>
    <col min="11527" max="11527" width="11.140625" style="56" customWidth="1"/>
    <col min="11528" max="11528" width="12.7109375" style="56" customWidth="1"/>
    <col min="11529" max="11529" width="44.85546875" style="56" customWidth="1"/>
    <col min="11530" max="11776" width="9.140625" style="56"/>
    <col min="11777" max="11777" width="39.42578125" style="56" customWidth="1"/>
    <col min="11778" max="11778" width="9.140625" style="56"/>
    <col min="11779" max="11779" width="9.85546875" style="56" bestFit="1" customWidth="1"/>
    <col min="11780" max="11780" width="13" style="56" customWidth="1"/>
    <col min="11781" max="11781" width="37" style="56" customWidth="1"/>
    <col min="11782" max="11782" width="11.5703125" style="56" customWidth="1"/>
    <col min="11783" max="11783" width="11.140625" style="56" customWidth="1"/>
    <col min="11784" max="11784" width="12.7109375" style="56" customWidth="1"/>
    <col min="11785" max="11785" width="44.85546875" style="56" customWidth="1"/>
    <col min="11786" max="12032" width="9.140625" style="56"/>
    <col min="12033" max="12033" width="39.42578125" style="56" customWidth="1"/>
    <col min="12034" max="12034" width="9.140625" style="56"/>
    <col min="12035" max="12035" width="9.85546875" style="56" bestFit="1" customWidth="1"/>
    <col min="12036" max="12036" width="13" style="56" customWidth="1"/>
    <col min="12037" max="12037" width="37" style="56" customWidth="1"/>
    <col min="12038" max="12038" width="11.5703125" style="56" customWidth="1"/>
    <col min="12039" max="12039" width="11.140625" style="56" customWidth="1"/>
    <col min="12040" max="12040" width="12.7109375" style="56" customWidth="1"/>
    <col min="12041" max="12041" width="44.85546875" style="56" customWidth="1"/>
    <col min="12042" max="12288" width="9.140625" style="56"/>
    <col min="12289" max="12289" width="39.42578125" style="56" customWidth="1"/>
    <col min="12290" max="12290" width="9.140625" style="56"/>
    <col min="12291" max="12291" width="9.85546875" style="56" bestFit="1" customWidth="1"/>
    <col min="12292" max="12292" width="13" style="56" customWidth="1"/>
    <col min="12293" max="12293" width="37" style="56" customWidth="1"/>
    <col min="12294" max="12294" width="11.5703125" style="56" customWidth="1"/>
    <col min="12295" max="12295" width="11.140625" style="56" customWidth="1"/>
    <col min="12296" max="12296" width="12.7109375" style="56" customWidth="1"/>
    <col min="12297" max="12297" width="44.85546875" style="56" customWidth="1"/>
    <col min="12298" max="12544" width="9.140625" style="56"/>
    <col min="12545" max="12545" width="39.42578125" style="56" customWidth="1"/>
    <col min="12546" max="12546" width="9.140625" style="56"/>
    <col min="12547" max="12547" width="9.85546875" style="56" bestFit="1" customWidth="1"/>
    <col min="12548" max="12548" width="13" style="56" customWidth="1"/>
    <col min="12549" max="12549" width="37" style="56" customWidth="1"/>
    <col min="12550" max="12550" width="11.5703125" style="56" customWidth="1"/>
    <col min="12551" max="12551" width="11.140625" style="56" customWidth="1"/>
    <col min="12552" max="12552" width="12.7109375" style="56" customWidth="1"/>
    <col min="12553" max="12553" width="44.85546875" style="56" customWidth="1"/>
    <col min="12554" max="12800" width="9.140625" style="56"/>
    <col min="12801" max="12801" width="39.42578125" style="56" customWidth="1"/>
    <col min="12802" max="12802" width="9.140625" style="56"/>
    <col min="12803" max="12803" width="9.85546875" style="56" bestFit="1" customWidth="1"/>
    <col min="12804" max="12804" width="13" style="56" customWidth="1"/>
    <col min="12805" max="12805" width="37" style="56" customWidth="1"/>
    <col min="12806" max="12806" width="11.5703125" style="56" customWidth="1"/>
    <col min="12807" max="12807" width="11.140625" style="56" customWidth="1"/>
    <col min="12808" max="12808" width="12.7109375" style="56" customWidth="1"/>
    <col min="12809" max="12809" width="44.85546875" style="56" customWidth="1"/>
    <col min="12810" max="13056" width="9.140625" style="56"/>
    <col min="13057" max="13057" width="39.42578125" style="56" customWidth="1"/>
    <col min="13058" max="13058" width="9.140625" style="56"/>
    <col min="13059" max="13059" width="9.85546875" style="56" bestFit="1" customWidth="1"/>
    <col min="13060" max="13060" width="13" style="56" customWidth="1"/>
    <col min="13061" max="13061" width="37" style="56" customWidth="1"/>
    <col min="13062" max="13062" width="11.5703125" style="56" customWidth="1"/>
    <col min="13063" max="13063" width="11.140625" style="56" customWidth="1"/>
    <col min="13064" max="13064" width="12.7109375" style="56" customWidth="1"/>
    <col min="13065" max="13065" width="44.85546875" style="56" customWidth="1"/>
    <col min="13066" max="13312" width="9.140625" style="56"/>
    <col min="13313" max="13313" width="39.42578125" style="56" customWidth="1"/>
    <col min="13314" max="13314" width="9.140625" style="56"/>
    <col min="13315" max="13315" width="9.85546875" style="56" bestFit="1" customWidth="1"/>
    <col min="13316" max="13316" width="13" style="56" customWidth="1"/>
    <col min="13317" max="13317" width="37" style="56" customWidth="1"/>
    <col min="13318" max="13318" width="11.5703125" style="56" customWidth="1"/>
    <col min="13319" max="13319" width="11.140625" style="56" customWidth="1"/>
    <col min="13320" max="13320" width="12.7109375" style="56" customWidth="1"/>
    <col min="13321" max="13321" width="44.85546875" style="56" customWidth="1"/>
    <col min="13322" max="13568" width="9.140625" style="56"/>
    <col min="13569" max="13569" width="39.42578125" style="56" customWidth="1"/>
    <col min="13570" max="13570" width="9.140625" style="56"/>
    <col min="13571" max="13571" width="9.85546875" style="56" bestFit="1" customWidth="1"/>
    <col min="13572" max="13572" width="13" style="56" customWidth="1"/>
    <col min="13573" max="13573" width="37" style="56" customWidth="1"/>
    <col min="13574" max="13574" width="11.5703125" style="56" customWidth="1"/>
    <col min="13575" max="13575" width="11.140625" style="56" customWidth="1"/>
    <col min="13576" max="13576" width="12.7109375" style="56" customWidth="1"/>
    <col min="13577" max="13577" width="44.85546875" style="56" customWidth="1"/>
    <col min="13578" max="13824" width="9.140625" style="56"/>
    <col min="13825" max="13825" width="39.42578125" style="56" customWidth="1"/>
    <col min="13826" max="13826" width="9.140625" style="56"/>
    <col min="13827" max="13827" width="9.85546875" style="56" bestFit="1" customWidth="1"/>
    <col min="13828" max="13828" width="13" style="56" customWidth="1"/>
    <col min="13829" max="13829" width="37" style="56" customWidth="1"/>
    <col min="13830" max="13830" width="11.5703125" style="56" customWidth="1"/>
    <col min="13831" max="13831" width="11.140625" style="56" customWidth="1"/>
    <col min="13832" max="13832" width="12.7109375" style="56" customWidth="1"/>
    <col min="13833" max="13833" width="44.85546875" style="56" customWidth="1"/>
    <col min="13834" max="14080" width="9.140625" style="56"/>
    <col min="14081" max="14081" width="39.42578125" style="56" customWidth="1"/>
    <col min="14082" max="14082" width="9.140625" style="56"/>
    <col min="14083" max="14083" width="9.85546875" style="56" bestFit="1" customWidth="1"/>
    <col min="14084" max="14084" width="13" style="56" customWidth="1"/>
    <col min="14085" max="14085" width="37" style="56" customWidth="1"/>
    <col min="14086" max="14086" width="11.5703125" style="56" customWidth="1"/>
    <col min="14087" max="14087" width="11.140625" style="56" customWidth="1"/>
    <col min="14088" max="14088" width="12.7109375" style="56" customWidth="1"/>
    <col min="14089" max="14089" width="44.85546875" style="56" customWidth="1"/>
    <col min="14090" max="14336" width="9.140625" style="56"/>
    <col min="14337" max="14337" width="39.42578125" style="56" customWidth="1"/>
    <col min="14338" max="14338" width="9.140625" style="56"/>
    <col min="14339" max="14339" width="9.85546875" style="56" bestFit="1" customWidth="1"/>
    <col min="14340" max="14340" width="13" style="56" customWidth="1"/>
    <col min="14341" max="14341" width="37" style="56" customWidth="1"/>
    <col min="14342" max="14342" width="11.5703125" style="56" customWidth="1"/>
    <col min="14343" max="14343" width="11.140625" style="56" customWidth="1"/>
    <col min="14344" max="14344" width="12.7109375" style="56" customWidth="1"/>
    <col min="14345" max="14345" width="44.85546875" style="56" customWidth="1"/>
    <col min="14346" max="14592" width="9.140625" style="56"/>
    <col min="14593" max="14593" width="39.42578125" style="56" customWidth="1"/>
    <col min="14594" max="14594" width="9.140625" style="56"/>
    <col min="14595" max="14595" width="9.85546875" style="56" bestFit="1" customWidth="1"/>
    <col min="14596" max="14596" width="13" style="56" customWidth="1"/>
    <col min="14597" max="14597" width="37" style="56" customWidth="1"/>
    <col min="14598" max="14598" width="11.5703125" style="56" customWidth="1"/>
    <col min="14599" max="14599" width="11.140625" style="56" customWidth="1"/>
    <col min="14600" max="14600" width="12.7109375" style="56" customWidth="1"/>
    <col min="14601" max="14601" width="44.85546875" style="56" customWidth="1"/>
    <col min="14602" max="14848" width="9.140625" style="56"/>
    <col min="14849" max="14849" width="39.42578125" style="56" customWidth="1"/>
    <col min="14850" max="14850" width="9.140625" style="56"/>
    <col min="14851" max="14851" width="9.85546875" style="56" bestFit="1" customWidth="1"/>
    <col min="14852" max="14852" width="13" style="56" customWidth="1"/>
    <col min="14853" max="14853" width="37" style="56" customWidth="1"/>
    <col min="14854" max="14854" width="11.5703125" style="56" customWidth="1"/>
    <col min="14855" max="14855" width="11.140625" style="56" customWidth="1"/>
    <col min="14856" max="14856" width="12.7109375" style="56" customWidth="1"/>
    <col min="14857" max="14857" width="44.85546875" style="56" customWidth="1"/>
    <col min="14858" max="15104" width="9.140625" style="56"/>
    <col min="15105" max="15105" width="39.42578125" style="56" customWidth="1"/>
    <col min="15106" max="15106" width="9.140625" style="56"/>
    <col min="15107" max="15107" width="9.85546875" style="56" bestFit="1" customWidth="1"/>
    <col min="15108" max="15108" width="13" style="56" customWidth="1"/>
    <col min="15109" max="15109" width="37" style="56" customWidth="1"/>
    <col min="15110" max="15110" width="11.5703125" style="56" customWidth="1"/>
    <col min="15111" max="15111" width="11.140625" style="56" customWidth="1"/>
    <col min="15112" max="15112" width="12.7109375" style="56" customWidth="1"/>
    <col min="15113" max="15113" width="44.85546875" style="56" customWidth="1"/>
    <col min="15114" max="15360" width="9.140625" style="56"/>
    <col min="15361" max="15361" width="39.42578125" style="56" customWidth="1"/>
    <col min="15362" max="15362" width="9.140625" style="56"/>
    <col min="15363" max="15363" width="9.85546875" style="56" bestFit="1" customWidth="1"/>
    <col min="15364" max="15364" width="13" style="56" customWidth="1"/>
    <col min="15365" max="15365" width="37" style="56" customWidth="1"/>
    <col min="15366" max="15366" width="11.5703125" style="56" customWidth="1"/>
    <col min="15367" max="15367" width="11.140625" style="56" customWidth="1"/>
    <col min="15368" max="15368" width="12.7109375" style="56" customWidth="1"/>
    <col min="15369" max="15369" width="44.85546875" style="56" customWidth="1"/>
    <col min="15370" max="15616" width="9.140625" style="56"/>
    <col min="15617" max="15617" width="39.42578125" style="56" customWidth="1"/>
    <col min="15618" max="15618" width="9.140625" style="56"/>
    <col min="15619" max="15619" width="9.85546875" style="56" bestFit="1" customWidth="1"/>
    <col min="15620" max="15620" width="13" style="56" customWidth="1"/>
    <col min="15621" max="15621" width="37" style="56" customWidth="1"/>
    <col min="15622" max="15622" width="11.5703125" style="56" customWidth="1"/>
    <col min="15623" max="15623" width="11.140625" style="56" customWidth="1"/>
    <col min="15624" max="15624" width="12.7109375" style="56" customWidth="1"/>
    <col min="15625" max="15625" width="44.85546875" style="56" customWidth="1"/>
    <col min="15626" max="15872" width="9.140625" style="56"/>
    <col min="15873" max="15873" width="39.42578125" style="56" customWidth="1"/>
    <col min="15874" max="15874" width="9.140625" style="56"/>
    <col min="15875" max="15875" width="9.85546875" style="56" bestFit="1" customWidth="1"/>
    <col min="15876" max="15876" width="13" style="56" customWidth="1"/>
    <col min="15877" max="15877" width="37" style="56" customWidth="1"/>
    <col min="15878" max="15878" width="11.5703125" style="56" customWidth="1"/>
    <col min="15879" max="15879" width="11.140625" style="56" customWidth="1"/>
    <col min="15880" max="15880" width="12.7109375" style="56" customWidth="1"/>
    <col min="15881" max="15881" width="44.85546875" style="56" customWidth="1"/>
    <col min="15882" max="16128" width="9.140625" style="56"/>
    <col min="16129" max="16129" width="39.42578125" style="56" customWidth="1"/>
    <col min="16130" max="16130" width="9.140625" style="56"/>
    <col min="16131" max="16131" width="9.85546875" style="56" bestFit="1" customWidth="1"/>
    <col min="16132" max="16132" width="13" style="56" customWidth="1"/>
    <col min="16133" max="16133" width="37" style="56" customWidth="1"/>
    <col min="16134" max="16134" width="11.5703125" style="56" customWidth="1"/>
    <col min="16135" max="16135" width="11.140625" style="56" customWidth="1"/>
    <col min="16136" max="16136" width="12.7109375" style="56" customWidth="1"/>
    <col min="16137" max="16137" width="44.85546875" style="56" customWidth="1"/>
    <col min="16138" max="16384" width="9.140625" style="56"/>
  </cols>
  <sheetData>
    <row r="1" spans="1:9" s="137" customFormat="1" ht="12.2" customHeight="1">
      <c r="A1" s="228" t="s">
        <v>331</v>
      </c>
      <c r="B1" s="229"/>
      <c r="E1" s="230" t="s">
        <v>76</v>
      </c>
      <c r="F1" s="230"/>
      <c r="G1" s="230"/>
      <c r="H1" s="230"/>
    </row>
    <row r="2" spans="1:9" s="137" customFormat="1" ht="33.6" customHeight="1">
      <c r="A2" s="229"/>
      <c r="B2" s="229"/>
      <c r="E2" s="230"/>
      <c r="F2" s="230"/>
      <c r="G2" s="230"/>
      <c r="H2" s="230"/>
    </row>
    <row r="3" spans="1:9" s="137" customFormat="1">
      <c r="A3" s="229"/>
      <c r="B3" s="229"/>
    </row>
    <row r="4" spans="1:9" s="137" customFormat="1"/>
    <row r="5" spans="1:9" s="137" customFormat="1" ht="53.25" customHeight="1">
      <c r="A5" s="267" t="s">
        <v>80</v>
      </c>
      <c r="B5" s="267"/>
      <c r="C5" s="267"/>
      <c r="D5" s="267"/>
      <c r="E5" s="267"/>
      <c r="F5" s="267"/>
      <c r="G5" s="267"/>
      <c r="H5" s="267"/>
      <c r="I5" s="267"/>
    </row>
    <row r="6" spans="1:9" s="137" customFormat="1"/>
    <row r="7" spans="1:9" s="137" customFormat="1" ht="29.25" customHeight="1">
      <c r="A7" s="138" t="s">
        <v>332</v>
      </c>
      <c r="B7" s="139"/>
      <c r="C7" s="139"/>
      <c r="D7" s="140" t="s">
        <v>333</v>
      </c>
      <c r="E7" s="139"/>
      <c r="F7" s="139"/>
      <c r="G7" s="139"/>
      <c r="H7" s="139"/>
    </row>
    <row r="8" spans="1:9" s="137" customFormat="1" ht="24.75" customHeight="1">
      <c r="A8" s="138" t="s">
        <v>334</v>
      </c>
      <c r="B8" s="139"/>
      <c r="C8" s="139"/>
      <c r="D8" s="139" t="s">
        <v>335</v>
      </c>
      <c r="E8" s="139"/>
      <c r="F8" s="139"/>
      <c r="G8" s="139"/>
      <c r="H8" s="139"/>
    </row>
    <row r="9" spans="1:9" s="137" customFormat="1" ht="21.6" customHeight="1">
      <c r="A9" s="138" t="s">
        <v>336</v>
      </c>
      <c r="B9" s="139"/>
      <c r="C9" s="139"/>
      <c r="D9" s="139"/>
      <c r="E9" s="139"/>
      <c r="F9" s="139"/>
      <c r="G9" s="139"/>
      <c r="H9" s="139"/>
    </row>
    <row r="10" spans="1:9" s="137" customFormat="1" ht="24.75" customHeight="1">
      <c r="A10" s="138" t="s">
        <v>77</v>
      </c>
      <c r="B10" s="139"/>
      <c r="C10" s="139"/>
      <c r="D10" s="139"/>
      <c r="E10" s="139"/>
      <c r="F10" s="139" t="s">
        <v>337</v>
      </c>
      <c r="G10" s="139"/>
      <c r="H10" s="139"/>
    </row>
    <row r="11" spans="1:9" s="137" customFormat="1"/>
    <row r="12" spans="1:9" s="137" customFormat="1" ht="82.7" customHeight="1">
      <c r="B12" s="268" t="s">
        <v>338</v>
      </c>
      <c r="C12" s="269"/>
      <c r="D12" s="269"/>
      <c r="E12" s="269"/>
      <c r="F12" s="269"/>
      <c r="G12" s="269"/>
      <c r="H12" s="269"/>
      <c r="I12" s="269"/>
    </row>
    <row r="13" spans="1:9" s="137" customFormat="1"/>
    <row r="14" spans="1:9" s="137"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339</v>
      </c>
      <c r="D16" s="4" t="s">
        <v>5</v>
      </c>
      <c r="E16" s="5" t="s">
        <v>340</v>
      </c>
      <c r="F16" s="5" t="s">
        <v>341</v>
      </c>
      <c r="G16" s="5" t="s">
        <v>342</v>
      </c>
      <c r="H16" s="6" t="s">
        <v>9</v>
      </c>
      <c r="I16" s="5" t="s">
        <v>343</v>
      </c>
    </row>
    <row r="17" spans="1:9" ht="39" customHeight="1" thickBot="1">
      <c r="A17" s="7" t="s">
        <v>11</v>
      </c>
      <c r="B17" s="41">
        <v>20</v>
      </c>
      <c r="C17" s="42">
        <f>ROUND(C18+C25+C28,0)</f>
        <v>20</v>
      </c>
      <c r="D17" s="43">
        <f>C17/$B$17</f>
        <v>1</v>
      </c>
      <c r="E17" s="36"/>
      <c r="F17" s="42">
        <f>ROUND(F18+F25+F28,0)</f>
        <v>20</v>
      </c>
      <c r="G17" s="42">
        <f>ROUND(G18+G25+G28,0)</f>
        <v>20</v>
      </c>
      <c r="H17" s="43">
        <f>G17/$B$17</f>
        <v>1</v>
      </c>
      <c r="I17" s="8"/>
    </row>
    <row r="18" spans="1:9" ht="24" customHeight="1" thickBot="1">
      <c r="A18" s="9" t="s">
        <v>12</v>
      </c>
      <c r="B18" s="44">
        <v>12</v>
      </c>
      <c r="C18" s="45">
        <f>IF(SUM(C19:C24)&gt;12,"12",SUM(C19:C24))</f>
        <v>12</v>
      </c>
      <c r="D18" s="46">
        <f>C18/B18</f>
        <v>1</v>
      </c>
      <c r="E18" s="34"/>
      <c r="F18" s="45">
        <f>IF(SUM(F19:F24)&gt;12,"12",SUM(F19:F24))</f>
        <v>12</v>
      </c>
      <c r="G18" s="45">
        <f>IF(SUM(G19:G24)&gt;12,"12",SUM(G19:G24))</f>
        <v>12</v>
      </c>
      <c r="H18" s="47">
        <f>G18/B18</f>
        <v>1</v>
      </c>
      <c r="I18" s="2"/>
    </row>
    <row r="19" spans="1:9" ht="144" customHeight="1" thickBot="1">
      <c r="A19" s="10" t="s">
        <v>344</v>
      </c>
      <c r="B19" s="48">
        <v>2</v>
      </c>
      <c r="C19" s="11">
        <v>2</v>
      </c>
      <c r="D19" s="49">
        <f t="shared" ref="D19:D24" si="0">IF(C19/B19&gt;1,"100%",C19/B19)</f>
        <v>1</v>
      </c>
      <c r="E19" s="55" t="s">
        <v>345</v>
      </c>
      <c r="F19" s="13">
        <v>2</v>
      </c>
      <c r="G19" s="14">
        <v>2</v>
      </c>
      <c r="H19" s="50">
        <f t="shared" ref="H19:H24" si="1">IF(G19/B19&gt;1,"100%",G19/B19)</f>
        <v>1</v>
      </c>
      <c r="I19" s="55" t="s">
        <v>345</v>
      </c>
    </row>
    <row r="20" spans="1:9" ht="51" customHeight="1" thickBot="1">
      <c r="A20" s="15" t="s">
        <v>14</v>
      </c>
      <c r="B20" s="48">
        <v>2</v>
      </c>
      <c r="C20" s="11">
        <v>2</v>
      </c>
      <c r="D20" s="49">
        <f t="shared" si="0"/>
        <v>1</v>
      </c>
      <c r="E20" s="141" t="s">
        <v>346</v>
      </c>
      <c r="F20" s="13">
        <v>2</v>
      </c>
      <c r="G20" s="14">
        <v>2</v>
      </c>
      <c r="H20" s="50">
        <f t="shared" si="1"/>
        <v>1</v>
      </c>
      <c r="I20" s="141" t="s">
        <v>346</v>
      </c>
    </row>
    <row r="21" spans="1:9" ht="24" customHeight="1" thickBot="1">
      <c r="A21" s="15" t="s">
        <v>15</v>
      </c>
      <c r="B21" s="48">
        <v>2</v>
      </c>
      <c r="C21" s="11">
        <v>2</v>
      </c>
      <c r="D21" s="49">
        <f t="shared" si="0"/>
        <v>1</v>
      </c>
      <c r="E21" s="141" t="s">
        <v>347</v>
      </c>
      <c r="F21" s="13">
        <v>2</v>
      </c>
      <c r="G21" s="14">
        <v>2</v>
      </c>
      <c r="H21" s="50">
        <f t="shared" si="1"/>
        <v>1</v>
      </c>
      <c r="I21" s="141" t="s">
        <v>347</v>
      </c>
    </row>
    <row r="22" spans="1:9" ht="57" customHeight="1" thickBot="1">
      <c r="A22" s="15" t="s">
        <v>16</v>
      </c>
      <c r="B22" s="48">
        <v>2</v>
      </c>
      <c r="C22" s="11">
        <v>2</v>
      </c>
      <c r="D22" s="49">
        <f t="shared" si="0"/>
        <v>1</v>
      </c>
      <c r="E22" s="142" t="s">
        <v>348</v>
      </c>
      <c r="F22" s="13">
        <v>2</v>
      </c>
      <c r="G22" s="14">
        <v>2</v>
      </c>
      <c r="H22" s="50">
        <f t="shared" si="1"/>
        <v>1</v>
      </c>
      <c r="I22" s="142" t="s">
        <v>348</v>
      </c>
    </row>
    <row r="23" spans="1:9" ht="34.5" customHeight="1" thickBot="1">
      <c r="A23" s="15" t="s">
        <v>17</v>
      </c>
      <c r="B23" s="48">
        <v>2</v>
      </c>
      <c r="C23" s="11">
        <v>2</v>
      </c>
      <c r="D23" s="49">
        <f t="shared" si="0"/>
        <v>1</v>
      </c>
      <c r="E23" s="142" t="s">
        <v>349</v>
      </c>
      <c r="F23" s="13">
        <v>2</v>
      </c>
      <c r="G23" s="14">
        <v>2</v>
      </c>
      <c r="H23" s="50">
        <f t="shared" si="1"/>
        <v>1</v>
      </c>
      <c r="I23" s="142" t="s">
        <v>349</v>
      </c>
    </row>
    <row r="24" spans="1:9" ht="43.5" customHeight="1" thickBot="1">
      <c r="A24" s="15" t="s">
        <v>18</v>
      </c>
      <c r="B24" s="48">
        <v>2</v>
      </c>
      <c r="C24" s="11">
        <v>2</v>
      </c>
      <c r="D24" s="49">
        <f t="shared" si="0"/>
        <v>1</v>
      </c>
      <c r="E24" s="142" t="s">
        <v>350</v>
      </c>
      <c r="F24" s="13">
        <v>2</v>
      </c>
      <c r="G24" s="14">
        <v>2</v>
      </c>
      <c r="H24" s="50">
        <f t="shared" si="1"/>
        <v>1</v>
      </c>
      <c r="I24" s="142" t="s">
        <v>350</v>
      </c>
    </row>
    <row r="25" spans="1:9" ht="26.25" customHeight="1" thickBot="1">
      <c r="A25" s="9" t="s">
        <v>19</v>
      </c>
      <c r="B25" s="44">
        <v>4</v>
      </c>
      <c r="C25" s="45">
        <f>IF(SUM(C26:C27)&gt;4,"4",SUM(C26:C27))</f>
        <v>4</v>
      </c>
      <c r="D25" s="46">
        <f>C25/B25</f>
        <v>1</v>
      </c>
      <c r="E25" s="37"/>
      <c r="F25" s="45">
        <f>IF(SUM(F26:F27)&gt;4,"4",SUM(F26:F27))</f>
        <v>4</v>
      </c>
      <c r="G25" s="45">
        <f>IF(SUM(G26:G27)&gt;4,"4",SUM(G26:G27))</f>
        <v>4</v>
      </c>
      <c r="H25" s="47">
        <f>G25/B25</f>
        <v>1</v>
      </c>
      <c r="I25" s="16"/>
    </row>
    <row r="26" spans="1:9" ht="191.45" customHeight="1" thickBot="1">
      <c r="A26" s="15" t="s">
        <v>20</v>
      </c>
      <c r="B26" s="51">
        <v>2</v>
      </c>
      <c r="C26" s="11">
        <v>2</v>
      </c>
      <c r="D26" s="49">
        <f>IF(C26/B26&gt;1,"100%",C26/B26)</f>
        <v>1</v>
      </c>
      <c r="E26" s="12" t="s">
        <v>351</v>
      </c>
      <c r="F26" s="13">
        <v>2</v>
      </c>
      <c r="G26" s="14">
        <v>2</v>
      </c>
      <c r="H26" s="50">
        <f>IF(G26/B26&gt;1,"100%",G26/B26)</f>
        <v>1</v>
      </c>
      <c r="I26" s="12" t="s">
        <v>351</v>
      </c>
    </row>
    <row r="27" spans="1:9" ht="66" customHeight="1" thickBot="1">
      <c r="A27" s="10" t="s">
        <v>352</v>
      </c>
      <c r="B27" s="48">
        <v>2</v>
      </c>
      <c r="C27" s="11">
        <v>2</v>
      </c>
      <c r="D27" s="49">
        <f>IF(C27/B27&gt;1,"100%",C27/B27)</f>
        <v>1</v>
      </c>
      <c r="E27" s="12" t="s">
        <v>353</v>
      </c>
      <c r="F27" s="13">
        <v>2</v>
      </c>
      <c r="G27" s="14">
        <v>2</v>
      </c>
      <c r="H27" s="50">
        <f>IF(G27/B27&gt;1,"100%",G27/B27)</f>
        <v>1</v>
      </c>
      <c r="I27" s="12" t="s">
        <v>353</v>
      </c>
    </row>
    <row r="28" spans="1:9" ht="29.25" customHeight="1" thickBot="1">
      <c r="A28" s="9" t="s">
        <v>22</v>
      </c>
      <c r="B28" s="44">
        <v>4</v>
      </c>
      <c r="C28" s="45">
        <f>IF(SUM(C29:C30)&gt;4,"4",SUM(C29:C30))</f>
        <v>4</v>
      </c>
      <c r="D28" s="46">
        <f>C28/B28</f>
        <v>1</v>
      </c>
      <c r="E28" s="37"/>
      <c r="F28" s="45">
        <f>IF(SUM(F29:F30)&gt;4,"4",SUM(F29:F30))</f>
        <v>4</v>
      </c>
      <c r="G28" s="45">
        <f>IF(SUM(G29:G30)&gt;4,"4",SUM(G29:G30))</f>
        <v>4</v>
      </c>
      <c r="H28" s="47">
        <f>G28/B28</f>
        <v>1</v>
      </c>
      <c r="I28" s="17"/>
    </row>
    <row r="29" spans="1:9" ht="79.5" customHeight="1" thickBot="1">
      <c r="A29" s="15" t="s">
        <v>23</v>
      </c>
      <c r="B29" s="48">
        <v>2</v>
      </c>
      <c r="C29" s="11">
        <v>2</v>
      </c>
      <c r="D29" s="49">
        <f>IF(C29/B29&gt;1,"100%",C29/B29)</f>
        <v>1</v>
      </c>
      <c r="E29" s="12" t="s">
        <v>354</v>
      </c>
      <c r="F29" s="13">
        <v>2</v>
      </c>
      <c r="G29" s="14">
        <v>2</v>
      </c>
      <c r="H29" s="50">
        <f>IF(G29/B29&gt;1,"100%",G29/B29)</f>
        <v>1</v>
      </c>
      <c r="I29" s="12" t="s">
        <v>354</v>
      </c>
    </row>
    <row r="30" spans="1:9" ht="47.25" customHeight="1" thickBot="1">
      <c r="A30" s="10" t="s">
        <v>355</v>
      </c>
      <c r="B30" s="48">
        <v>2</v>
      </c>
      <c r="C30" s="11">
        <v>2</v>
      </c>
      <c r="D30" s="49">
        <f>IF(C30/B30&gt;1,"100%",C30/B30)</f>
        <v>1</v>
      </c>
      <c r="E30" s="55" t="s">
        <v>356</v>
      </c>
      <c r="F30" s="13">
        <v>2</v>
      </c>
      <c r="G30" s="14">
        <v>2</v>
      </c>
      <c r="H30" s="50">
        <f>IF(G30/B30&gt;1,"100%",G30/B30)</f>
        <v>1</v>
      </c>
      <c r="I30" s="55" t="s">
        <v>356</v>
      </c>
    </row>
    <row r="31" spans="1:9" ht="24.75" customHeight="1" thickBot="1">
      <c r="A31" s="7" t="s">
        <v>25</v>
      </c>
      <c r="B31" s="41">
        <v>52</v>
      </c>
      <c r="C31" s="42">
        <f>ROUND(C32+C35+C42+C47+C50+C53+C56+C61+C64,0)</f>
        <v>52</v>
      </c>
      <c r="D31" s="43">
        <f>C31/$B$31</f>
        <v>1</v>
      </c>
      <c r="E31" s="35"/>
      <c r="F31" s="42">
        <f>ROUND(F32+F35+F42+F47+F50+F53+F56+F61+F64,0)</f>
        <v>52</v>
      </c>
      <c r="G31" s="42">
        <f>ROUND(G32+G35+G42+G47+G50+G53+G56+G61+G64,0)</f>
        <v>52</v>
      </c>
      <c r="H31" s="43">
        <f>G31/$B$31</f>
        <v>1</v>
      </c>
      <c r="I31" s="18"/>
    </row>
    <row r="32" spans="1:9" ht="38.25" customHeight="1" thickBot="1">
      <c r="A32" s="9" t="s">
        <v>26</v>
      </c>
      <c r="B32" s="44">
        <v>4</v>
      </c>
      <c r="C32" s="45">
        <f>IF(SUM(C33:C34)&gt;4,"4",SUM(C33:C34))</f>
        <v>4</v>
      </c>
      <c r="D32" s="46">
        <f>C32/B32</f>
        <v>1</v>
      </c>
      <c r="E32" s="37"/>
      <c r="F32" s="45">
        <f>IF(SUM(F33:F34)&gt;4,"4",SUM(F33:F34))</f>
        <v>4</v>
      </c>
      <c r="G32" s="45">
        <f>IF(SUM(G33:G34)&gt;4,"4",SUM(G33:G34))</f>
        <v>4</v>
      </c>
      <c r="H32" s="47">
        <f>G32/B32</f>
        <v>1</v>
      </c>
      <c r="I32" s="19"/>
    </row>
    <row r="33" spans="1:9" ht="96" customHeight="1" thickBot="1">
      <c r="A33" s="15" t="s">
        <v>27</v>
      </c>
      <c r="B33" s="48">
        <v>2</v>
      </c>
      <c r="C33" s="11">
        <v>2</v>
      </c>
      <c r="D33" s="49">
        <f>IF(C33/B33&gt;1,"100%",C33/B33)</f>
        <v>1</v>
      </c>
      <c r="E33" s="12" t="s">
        <v>357</v>
      </c>
      <c r="F33" s="13">
        <v>2</v>
      </c>
      <c r="G33" s="14">
        <v>2</v>
      </c>
      <c r="H33" s="50">
        <f>IF(G33/B33&gt;1,"100%",G33/B33)</f>
        <v>1</v>
      </c>
      <c r="I33" s="12" t="s">
        <v>357</v>
      </c>
    </row>
    <row r="34" spans="1:9" ht="26.25" customHeight="1" thickBot="1">
      <c r="A34" s="15" t="s">
        <v>28</v>
      </c>
      <c r="B34" s="48">
        <v>2</v>
      </c>
      <c r="C34" s="11">
        <v>2</v>
      </c>
      <c r="D34" s="49">
        <f>IF(C34/B34&gt;1,"100%",C34/B34)</f>
        <v>1</v>
      </c>
      <c r="E34" s="12" t="s">
        <v>358</v>
      </c>
      <c r="F34" s="13">
        <v>2</v>
      </c>
      <c r="G34" s="14">
        <v>2</v>
      </c>
      <c r="H34" s="50">
        <f>IF(G34/B34&gt;1,"100%",G34/B34)</f>
        <v>1</v>
      </c>
      <c r="I34" s="12" t="s">
        <v>358</v>
      </c>
    </row>
    <row r="35" spans="1:9" ht="32.25" thickBot="1">
      <c r="A35" s="9" t="s">
        <v>29</v>
      </c>
      <c r="B35" s="44">
        <v>12</v>
      </c>
      <c r="C35" s="45">
        <f>IF(SUM(C36:C41)&gt;12,"12",SUM(C36:C41))</f>
        <v>12</v>
      </c>
      <c r="D35" s="46">
        <f>C35/B35</f>
        <v>1</v>
      </c>
      <c r="E35" s="37"/>
      <c r="F35" s="45">
        <f>IF(SUM(F36:F41)&gt;12,"12",SUM(F36:F41))</f>
        <v>12</v>
      </c>
      <c r="G35" s="45">
        <f>IF(SUM(G36:G41)&gt;12,"12",SUM(G36:G41))</f>
        <v>12</v>
      </c>
      <c r="H35" s="47">
        <f>G35/B35</f>
        <v>1</v>
      </c>
      <c r="I35" s="19"/>
    </row>
    <row r="36" spans="1:9" ht="47.25" customHeight="1" thickBot="1">
      <c r="A36" s="20" t="s">
        <v>359</v>
      </c>
      <c r="B36" s="48">
        <v>2</v>
      </c>
      <c r="C36" s="11">
        <v>2</v>
      </c>
      <c r="D36" s="49">
        <f t="shared" ref="D36:D41" si="2">IF(C36/B36&gt;1,"100%",C36/B36)</f>
        <v>1</v>
      </c>
      <c r="E36" s="55" t="s">
        <v>84</v>
      </c>
      <c r="F36" s="13">
        <v>2</v>
      </c>
      <c r="G36" s="14">
        <v>2</v>
      </c>
      <c r="H36" s="50">
        <f t="shared" ref="H36:H41" si="3">IF(G36/B36&gt;1,"100%",G36/B36)</f>
        <v>1</v>
      </c>
      <c r="I36" s="55" t="s">
        <v>84</v>
      </c>
    </row>
    <row r="37" spans="1:9" ht="30" customHeight="1" thickBot="1">
      <c r="A37" s="15" t="s">
        <v>31</v>
      </c>
      <c r="B37" s="48">
        <v>2</v>
      </c>
      <c r="C37" s="11">
        <v>2</v>
      </c>
      <c r="D37" s="49">
        <f t="shared" si="2"/>
        <v>1</v>
      </c>
      <c r="E37" s="12" t="s">
        <v>161</v>
      </c>
      <c r="F37" s="13">
        <v>2</v>
      </c>
      <c r="G37" s="14">
        <v>2</v>
      </c>
      <c r="H37" s="50">
        <f t="shared" si="3"/>
        <v>1</v>
      </c>
      <c r="I37" s="12" t="s">
        <v>161</v>
      </c>
    </row>
    <row r="38" spans="1:9" ht="44.25" customHeight="1" thickBot="1">
      <c r="A38" s="15" t="s">
        <v>32</v>
      </c>
      <c r="B38" s="48">
        <v>2</v>
      </c>
      <c r="C38" s="11">
        <v>2</v>
      </c>
      <c r="D38" s="49">
        <f t="shared" si="2"/>
        <v>1</v>
      </c>
      <c r="E38" s="12" t="s">
        <v>161</v>
      </c>
      <c r="F38" s="13">
        <v>2</v>
      </c>
      <c r="G38" s="14">
        <v>2</v>
      </c>
      <c r="H38" s="50">
        <f t="shared" si="3"/>
        <v>1</v>
      </c>
      <c r="I38" s="12" t="s">
        <v>161</v>
      </c>
    </row>
    <row r="39" spans="1:9" ht="39" customHeight="1" thickBot="1">
      <c r="A39" s="15" t="s">
        <v>33</v>
      </c>
      <c r="B39" s="48">
        <v>2</v>
      </c>
      <c r="C39" s="11">
        <v>2</v>
      </c>
      <c r="D39" s="49">
        <f t="shared" si="2"/>
        <v>1</v>
      </c>
      <c r="E39" s="12" t="s">
        <v>205</v>
      </c>
      <c r="F39" s="13">
        <v>2</v>
      </c>
      <c r="G39" s="14">
        <v>2</v>
      </c>
      <c r="H39" s="50">
        <f t="shared" si="3"/>
        <v>1</v>
      </c>
      <c r="I39" s="12" t="s">
        <v>205</v>
      </c>
    </row>
    <row r="40" spans="1:9" ht="24.75" thickBot="1">
      <c r="A40" s="15" t="s">
        <v>34</v>
      </c>
      <c r="B40" s="48">
        <v>2</v>
      </c>
      <c r="C40" s="11">
        <v>2</v>
      </c>
      <c r="D40" s="49">
        <f t="shared" si="2"/>
        <v>1</v>
      </c>
      <c r="E40" s="12" t="s">
        <v>360</v>
      </c>
      <c r="F40" s="13">
        <v>2</v>
      </c>
      <c r="G40" s="14">
        <v>2</v>
      </c>
      <c r="H40" s="50">
        <f t="shared" si="3"/>
        <v>1</v>
      </c>
      <c r="I40" s="12" t="s">
        <v>360</v>
      </c>
    </row>
    <row r="41" spans="1:9" ht="56.25" customHeight="1" thickBot="1">
      <c r="A41" s="15" t="s">
        <v>35</v>
      </c>
      <c r="B41" s="48">
        <v>2</v>
      </c>
      <c r="C41" s="11">
        <v>2</v>
      </c>
      <c r="D41" s="49">
        <f t="shared" si="2"/>
        <v>1</v>
      </c>
      <c r="E41" s="12" t="s">
        <v>360</v>
      </c>
      <c r="F41" s="13">
        <v>2</v>
      </c>
      <c r="G41" s="14">
        <v>2</v>
      </c>
      <c r="H41" s="50">
        <f t="shared" si="3"/>
        <v>1</v>
      </c>
      <c r="I41" s="12" t="s">
        <v>360</v>
      </c>
    </row>
    <row r="42" spans="1:9" ht="38.25" customHeight="1" thickBot="1">
      <c r="A42" s="9" t="s">
        <v>36</v>
      </c>
      <c r="B42" s="44">
        <v>8</v>
      </c>
      <c r="C42" s="45">
        <f>IF(SUM(C43:C46)&gt;8,"8",SUM(C43:C46))</f>
        <v>8</v>
      </c>
      <c r="D42" s="46">
        <f>C42/B42</f>
        <v>1</v>
      </c>
      <c r="E42" s="37"/>
      <c r="F42" s="45">
        <f>IF(SUM(F43:F46)&gt;8,"8",SUM(F43:F46))</f>
        <v>8</v>
      </c>
      <c r="G42" s="45">
        <f>IF(SUM(G43:G46)&gt;8,"8",SUM(G43:G46))</f>
        <v>8</v>
      </c>
      <c r="H42" s="47">
        <f>G42/B42</f>
        <v>1</v>
      </c>
      <c r="I42" s="19"/>
    </row>
    <row r="43" spans="1:9" ht="52.5" customHeight="1" thickBot="1">
      <c r="A43" s="15" t="s">
        <v>37</v>
      </c>
      <c r="B43" s="48">
        <v>2</v>
      </c>
      <c r="C43" s="11">
        <v>2</v>
      </c>
      <c r="D43" s="49">
        <f>IF(C43/B43&gt;1,"100%",C43/B43)</f>
        <v>1</v>
      </c>
      <c r="E43" s="12" t="s">
        <v>361</v>
      </c>
      <c r="F43" s="13">
        <v>2</v>
      </c>
      <c r="G43" s="14">
        <v>2</v>
      </c>
      <c r="H43" s="50">
        <f>IF(G43/B43&gt;1,"100",G43/B43)</f>
        <v>1</v>
      </c>
      <c r="I43" s="12" t="s">
        <v>361</v>
      </c>
    </row>
    <row r="44" spans="1:9" ht="32.25" customHeight="1" thickBot="1">
      <c r="A44" s="15" t="s">
        <v>38</v>
      </c>
      <c r="B44" s="48">
        <v>2</v>
      </c>
      <c r="C44" s="11">
        <v>2</v>
      </c>
      <c r="D44" s="49">
        <f>IF(C44/B44&gt;1,"100%",C44/B44)</f>
        <v>1</v>
      </c>
      <c r="E44" s="12" t="s">
        <v>361</v>
      </c>
      <c r="F44" s="13">
        <v>2</v>
      </c>
      <c r="G44" s="14">
        <v>2</v>
      </c>
      <c r="H44" s="50">
        <f>IF(G44/B44&gt;1,"100",G44/B44)</f>
        <v>1</v>
      </c>
      <c r="I44" s="12" t="s">
        <v>361</v>
      </c>
    </row>
    <row r="45" spans="1:9" ht="49.5" customHeight="1" thickBot="1">
      <c r="A45" s="15" t="s">
        <v>39</v>
      </c>
      <c r="B45" s="48">
        <v>2</v>
      </c>
      <c r="C45" s="11">
        <v>2</v>
      </c>
      <c r="D45" s="49">
        <f>IF(C45/B45&gt;1,"100%",C45/B45)</f>
        <v>1</v>
      </c>
      <c r="E45" s="12" t="s">
        <v>361</v>
      </c>
      <c r="F45" s="13">
        <v>2</v>
      </c>
      <c r="G45" s="14">
        <v>2</v>
      </c>
      <c r="H45" s="50">
        <f>IF(G45/B45&gt;1,"100",G45/B45)</f>
        <v>1</v>
      </c>
      <c r="I45" s="12" t="s">
        <v>361</v>
      </c>
    </row>
    <row r="46" spans="1:9" ht="44.1" customHeight="1" thickBot="1">
      <c r="A46" s="15" t="s">
        <v>40</v>
      </c>
      <c r="B46" s="48">
        <v>2</v>
      </c>
      <c r="C46" s="11">
        <v>2</v>
      </c>
      <c r="D46" s="49">
        <f>IF(C46/B46&gt;1,"100%",C46/B46)</f>
        <v>1</v>
      </c>
      <c r="E46" s="12" t="s">
        <v>361</v>
      </c>
      <c r="F46" s="13">
        <v>2</v>
      </c>
      <c r="G46" s="14">
        <v>2</v>
      </c>
      <c r="H46" s="50">
        <f>IF(G46/B46&gt;1,"100",G46/B46)</f>
        <v>1</v>
      </c>
      <c r="I46" s="12" t="s">
        <v>361</v>
      </c>
    </row>
    <row r="47" spans="1:9" ht="32.25" thickBot="1">
      <c r="A47" s="9" t="s">
        <v>41</v>
      </c>
      <c r="B47" s="44">
        <v>4</v>
      </c>
      <c r="C47" s="45">
        <f>IF(SUM(C48:C49)&gt;4,"4",SUM(C48:C49))</f>
        <v>4</v>
      </c>
      <c r="D47" s="46">
        <f>C47/B47</f>
        <v>1</v>
      </c>
      <c r="E47" s="37"/>
      <c r="F47" s="45">
        <f>IF(SUM(F48:F49)&gt;4,"4",SUM(F48:F49))</f>
        <v>4</v>
      </c>
      <c r="G47" s="45">
        <f>IF(SUM(G48:G49)&gt;4,"4",SUM(G48:G49))</f>
        <v>4</v>
      </c>
      <c r="H47" s="47">
        <f>G47/B47</f>
        <v>1</v>
      </c>
      <c r="I47" s="19"/>
    </row>
    <row r="48" spans="1:9" ht="57" customHeight="1" thickBot="1">
      <c r="A48" s="15" t="s">
        <v>42</v>
      </c>
      <c r="B48" s="48">
        <v>2</v>
      </c>
      <c r="C48" s="11">
        <v>2</v>
      </c>
      <c r="D48" s="49">
        <f>IF(C48/B48&gt;1,"100%",C48/B48)</f>
        <v>1</v>
      </c>
      <c r="E48" s="12" t="s">
        <v>362</v>
      </c>
      <c r="F48" s="13">
        <v>2</v>
      </c>
      <c r="G48" s="14">
        <v>2</v>
      </c>
      <c r="H48" s="50">
        <f>IF(G48/B48&gt;1,"100%",G48/B48)</f>
        <v>1</v>
      </c>
      <c r="I48" s="12" t="s">
        <v>362</v>
      </c>
    </row>
    <row r="49" spans="1:9" ht="48.6" customHeight="1" thickBot="1">
      <c r="A49" s="15" t="s">
        <v>43</v>
      </c>
      <c r="B49" s="48">
        <v>2</v>
      </c>
      <c r="C49" s="11">
        <v>2</v>
      </c>
      <c r="D49" s="49">
        <f>IF(C49/B49&gt;1,"100%",C49/B49)</f>
        <v>1</v>
      </c>
      <c r="E49" s="12" t="s">
        <v>363</v>
      </c>
      <c r="F49" s="13">
        <v>2</v>
      </c>
      <c r="G49" s="14">
        <v>2</v>
      </c>
      <c r="H49" s="50">
        <f>IF(G49/B49&gt;1,"100%",G49/B49)</f>
        <v>1</v>
      </c>
      <c r="I49" s="12" t="s">
        <v>363</v>
      </c>
    </row>
    <row r="50" spans="1:9" ht="16.5" thickBot="1">
      <c r="A50" s="9" t="s">
        <v>44</v>
      </c>
      <c r="B50" s="44">
        <v>4</v>
      </c>
      <c r="C50" s="45">
        <f>IF(SUM(C51:C52)&gt;4,"4",SUM(C51:C52))</f>
        <v>4</v>
      </c>
      <c r="D50" s="46">
        <f>C50/B50</f>
        <v>1</v>
      </c>
      <c r="E50" s="37"/>
      <c r="F50" s="45">
        <f>IF(SUM(F51:F52)&gt;4,"4",SUM(F51:F52))</f>
        <v>4</v>
      </c>
      <c r="G50" s="45">
        <f>IF(SUM(G51:G52)&gt;4,"4",SUM(G51:G52))</f>
        <v>4</v>
      </c>
      <c r="H50" s="47">
        <f>G50/B50</f>
        <v>1</v>
      </c>
      <c r="I50" s="19"/>
    </row>
    <row r="51" spans="1:9" ht="24.75" thickBot="1">
      <c r="A51" s="15" t="s">
        <v>45</v>
      </c>
      <c r="B51" s="48">
        <v>2</v>
      </c>
      <c r="C51" s="11">
        <v>2</v>
      </c>
      <c r="D51" s="49">
        <f>IF(C51/B51&gt;1,"100%",C51/B51)</f>
        <v>1</v>
      </c>
      <c r="E51" s="12" t="s">
        <v>364</v>
      </c>
      <c r="F51" s="13">
        <v>2</v>
      </c>
      <c r="G51" s="14">
        <v>2</v>
      </c>
      <c r="H51" s="50">
        <f>IF(G51/B51&gt;1,"100%",G51/B51)</f>
        <v>1</v>
      </c>
      <c r="I51" s="12" t="s">
        <v>364</v>
      </c>
    </row>
    <row r="52" spans="1:9" ht="28.5" thickBot="1">
      <c r="A52" s="10" t="s">
        <v>365</v>
      </c>
      <c r="B52" s="48">
        <v>2</v>
      </c>
      <c r="C52" s="11">
        <v>2</v>
      </c>
      <c r="D52" s="49">
        <f>IF(C52/B52&gt;1,"100%",C52/B52)</f>
        <v>1</v>
      </c>
      <c r="E52" s="12" t="s">
        <v>364</v>
      </c>
      <c r="F52" s="13">
        <v>2</v>
      </c>
      <c r="G52" s="14">
        <v>2</v>
      </c>
      <c r="H52" s="50">
        <f>IF(G52/B52&gt;1,"100%",G52/B52)</f>
        <v>1</v>
      </c>
      <c r="I52" s="12" t="s">
        <v>364</v>
      </c>
    </row>
    <row r="53" spans="1:9" ht="49.5" customHeight="1" thickBot="1">
      <c r="A53" s="9" t="s">
        <v>46</v>
      </c>
      <c r="B53" s="44">
        <v>4</v>
      </c>
      <c r="C53" s="45">
        <f>IF(SUM(C54:C55)&gt;4,"4",SUM(C54:C55))</f>
        <v>4</v>
      </c>
      <c r="D53" s="46">
        <f>C53/B53</f>
        <v>1</v>
      </c>
      <c r="E53" s="37"/>
      <c r="F53" s="45">
        <f>IF(SUM(F54:F55)&gt;4,"4",SUM(F54:F55))</f>
        <v>4</v>
      </c>
      <c r="G53" s="45">
        <f>IF(SUM(G54:G55)&gt;4,"4",SUM(G54:G55))</f>
        <v>4</v>
      </c>
      <c r="H53" s="47">
        <f>G53/B53</f>
        <v>1</v>
      </c>
      <c r="I53" s="19"/>
    </row>
    <row r="54" spans="1:9" ht="47.25" customHeight="1" thickBot="1">
      <c r="A54" s="15" t="s">
        <v>47</v>
      </c>
      <c r="B54" s="48">
        <v>2</v>
      </c>
      <c r="C54" s="11">
        <v>2</v>
      </c>
      <c r="D54" s="49">
        <f>IF(C54/B54&gt;1,"100%",C54/B54)</f>
        <v>1</v>
      </c>
      <c r="E54" s="12" t="s">
        <v>366</v>
      </c>
      <c r="F54" s="13">
        <v>2</v>
      </c>
      <c r="G54" s="14">
        <v>2</v>
      </c>
      <c r="H54" s="50">
        <f>IF(G54/B54&gt;1,"100%",G54/B54)</f>
        <v>1</v>
      </c>
      <c r="I54" s="12" t="s">
        <v>366</v>
      </c>
    </row>
    <row r="55" spans="1:9" ht="49.5" customHeight="1" thickBot="1">
      <c r="A55" s="15" t="s">
        <v>48</v>
      </c>
      <c r="B55" s="48">
        <v>2</v>
      </c>
      <c r="C55" s="11">
        <v>2</v>
      </c>
      <c r="D55" s="49">
        <f>IF(C55/B55&gt;1,"100%",C55/B55)</f>
        <v>1</v>
      </c>
      <c r="E55" s="12" t="s">
        <v>367</v>
      </c>
      <c r="F55" s="13">
        <v>2</v>
      </c>
      <c r="G55" s="14">
        <v>2</v>
      </c>
      <c r="H55" s="50">
        <f>IF(G55/B55&gt;1,"100%",G55/B55)</f>
        <v>1</v>
      </c>
      <c r="I55" s="12" t="s">
        <v>367</v>
      </c>
    </row>
    <row r="56" spans="1:9" ht="40.5" customHeight="1" thickBot="1">
      <c r="A56" s="21" t="s">
        <v>368</v>
      </c>
      <c r="B56" s="44">
        <v>8</v>
      </c>
      <c r="C56" s="45">
        <f>IF(SUM(C57:C60)&gt;8,"8",SUM(C57:C60))</f>
        <v>8</v>
      </c>
      <c r="D56" s="46">
        <f>C56/B56</f>
        <v>1</v>
      </c>
      <c r="E56" s="37"/>
      <c r="F56" s="45">
        <f>IF(SUM(F57:F60)&gt;8,"8",SUM(F57:F60))</f>
        <v>8</v>
      </c>
      <c r="G56" s="45">
        <f>IF(SUM(G57:G60)&gt;8,"8",SUM(G57:G60))</f>
        <v>8</v>
      </c>
      <c r="H56" s="47">
        <f>G56/B56</f>
        <v>1</v>
      </c>
      <c r="I56" s="19"/>
    </row>
    <row r="57" spans="1:9" ht="38.25" customHeight="1" thickBot="1">
      <c r="A57" s="15" t="s">
        <v>50</v>
      </c>
      <c r="B57" s="48">
        <v>2</v>
      </c>
      <c r="C57" s="11">
        <v>2</v>
      </c>
      <c r="D57" s="49">
        <f>IF(C57/B57&gt;1,"100%",C57/B57)</f>
        <v>1</v>
      </c>
      <c r="E57" s="12" t="s">
        <v>361</v>
      </c>
      <c r="F57" s="13">
        <v>2</v>
      </c>
      <c r="G57" s="14">
        <v>2</v>
      </c>
      <c r="H57" s="50">
        <f>IF(G57/B57&gt;1,"100%",G57/B57)</f>
        <v>1</v>
      </c>
      <c r="I57" s="12" t="s">
        <v>361</v>
      </c>
    </row>
    <row r="58" spans="1:9" ht="50.25" customHeight="1" thickBot="1">
      <c r="A58" s="15" t="s">
        <v>51</v>
      </c>
      <c r="B58" s="48">
        <v>2</v>
      </c>
      <c r="C58" s="11">
        <v>2</v>
      </c>
      <c r="D58" s="49">
        <f>IF(C58/B58&gt;1,"100%",C58/B58)</f>
        <v>1</v>
      </c>
      <c r="E58" s="12" t="s">
        <v>361</v>
      </c>
      <c r="F58" s="13">
        <v>2</v>
      </c>
      <c r="G58" s="14">
        <v>2</v>
      </c>
      <c r="H58" s="50">
        <f>IF(G58/B58&gt;1,"100%",G58/B58)</f>
        <v>1</v>
      </c>
      <c r="I58" s="12" t="s">
        <v>361</v>
      </c>
    </row>
    <row r="59" spans="1:9" ht="35.25" customHeight="1" thickBot="1">
      <c r="A59" s="15" t="s">
        <v>52</v>
      </c>
      <c r="B59" s="48">
        <v>2</v>
      </c>
      <c r="C59" s="11">
        <v>2</v>
      </c>
      <c r="D59" s="49">
        <f>IF(C59/B59&gt;1,"100%",C59/B59)</f>
        <v>1</v>
      </c>
      <c r="E59" s="12" t="s">
        <v>361</v>
      </c>
      <c r="F59" s="13">
        <v>2</v>
      </c>
      <c r="G59" s="14">
        <v>2</v>
      </c>
      <c r="H59" s="50">
        <f>IF(G59/B59&gt;1,"100%",G59/B59)</f>
        <v>1</v>
      </c>
      <c r="I59" s="12" t="s">
        <v>361</v>
      </c>
    </row>
    <row r="60" spans="1:9" ht="47.25" customHeight="1" thickBot="1">
      <c r="A60" s="15" t="s">
        <v>53</v>
      </c>
      <c r="B60" s="48">
        <v>2</v>
      </c>
      <c r="C60" s="11">
        <v>2</v>
      </c>
      <c r="D60" s="49">
        <f>IF(C60/B60&gt;1,"100%",C60/B60)</f>
        <v>1</v>
      </c>
      <c r="E60" s="12" t="s">
        <v>361</v>
      </c>
      <c r="F60" s="13">
        <v>2</v>
      </c>
      <c r="G60" s="14">
        <v>2</v>
      </c>
      <c r="H60" s="50">
        <f>IF(G60/B60&gt;1,"100%",G60/B60)</f>
        <v>1</v>
      </c>
      <c r="I60" s="12" t="s">
        <v>361</v>
      </c>
    </row>
    <row r="61" spans="1:9" ht="32.25" thickBot="1">
      <c r="A61" s="9" t="s">
        <v>54</v>
      </c>
      <c r="B61" s="44">
        <v>4</v>
      </c>
      <c r="C61" s="45">
        <f>IF(SUM(C62:C63)&gt;4,"4",SUM(C62:C63))</f>
        <v>4</v>
      </c>
      <c r="D61" s="46">
        <f>C61/B61</f>
        <v>1</v>
      </c>
      <c r="E61" s="37"/>
      <c r="F61" s="45">
        <f>IF(SUM(F62:F63)&gt;4,"4",SUM(F62:F63))</f>
        <v>4</v>
      </c>
      <c r="G61" s="45">
        <f>IF(SUM(G62:G63)&gt;4,"4",SUM(G62:G63))</f>
        <v>4</v>
      </c>
      <c r="H61" s="47">
        <f>G61/B61</f>
        <v>1</v>
      </c>
      <c r="I61" s="2"/>
    </row>
    <row r="62" spans="1:9" ht="42.75" customHeight="1" thickBot="1">
      <c r="A62" s="15" t="s">
        <v>55</v>
      </c>
      <c r="B62" s="48">
        <v>2</v>
      </c>
      <c r="C62" s="11">
        <v>2</v>
      </c>
      <c r="D62" s="49">
        <f>IF(C62/B62&gt;1,"100%",C62/B62)</f>
        <v>1</v>
      </c>
      <c r="E62" s="12" t="s">
        <v>369</v>
      </c>
      <c r="F62" s="13">
        <v>2</v>
      </c>
      <c r="G62" s="14">
        <v>2</v>
      </c>
      <c r="H62" s="50">
        <f>IF(G62/B62&gt;1,"100",G62/B62)</f>
        <v>1</v>
      </c>
      <c r="I62" s="12" t="s">
        <v>369</v>
      </c>
    </row>
    <row r="63" spans="1:9" ht="33" customHeight="1" thickBot="1">
      <c r="A63" s="15" t="s">
        <v>56</v>
      </c>
      <c r="B63" s="48">
        <v>2</v>
      </c>
      <c r="C63" s="11">
        <v>2</v>
      </c>
      <c r="D63" s="49">
        <f>IF(C63/B63&gt;1,"100%",C63/B63)</f>
        <v>1</v>
      </c>
      <c r="E63" s="12" t="s">
        <v>369</v>
      </c>
      <c r="F63" s="13">
        <v>2</v>
      </c>
      <c r="G63" s="14">
        <v>2</v>
      </c>
      <c r="H63" s="50">
        <f>IF(G63/B63&gt;1,"100",G63/B63)</f>
        <v>1</v>
      </c>
      <c r="I63" s="12" t="s">
        <v>369</v>
      </c>
    </row>
    <row r="64" spans="1:9" ht="21.75" customHeight="1" thickBot="1">
      <c r="A64" s="22" t="s">
        <v>57</v>
      </c>
      <c r="B64" s="44">
        <v>4</v>
      </c>
      <c r="C64" s="45">
        <f>IF(SUM(C65:C66)&gt;4,"4",SUM(C65:C66))</f>
        <v>4</v>
      </c>
      <c r="D64" s="46">
        <f>C64/B64</f>
        <v>1</v>
      </c>
      <c r="E64" s="37"/>
      <c r="F64" s="45">
        <f>IF(SUM(F65:F66)&gt;4,"4",SUM(F65:F66))</f>
        <v>4</v>
      </c>
      <c r="G64" s="45">
        <f>IF(SUM(G65:G66)&gt;4,"4",SUM(G65:G66))</f>
        <v>4</v>
      </c>
      <c r="H64" s="47">
        <f>G64/B64</f>
        <v>1</v>
      </c>
      <c r="I64" s="2"/>
    </row>
    <row r="65" spans="1:9" ht="69.75" customHeight="1" thickBot="1">
      <c r="A65" s="23" t="s">
        <v>58</v>
      </c>
      <c r="B65" s="48">
        <v>2</v>
      </c>
      <c r="C65" s="11">
        <v>2</v>
      </c>
      <c r="D65" s="49">
        <f>IF(C65/B65&gt;1,"100%",C65/B65)</f>
        <v>1</v>
      </c>
      <c r="E65" s="12" t="s">
        <v>370</v>
      </c>
      <c r="F65" s="13">
        <v>2</v>
      </c>
      <c r="G65" s="14">
        <v>2</v>
      </c>
      <c r="H65" s="50">
        <f>IF(G65/B65&gt;1,"100%",G65/B65)</f>
        <v>1</v>
      </c>
      <c r="I65" s="12" t="s">
        <v>370</v>
      </c>
    </row>
    <row r="66" spans="1:9" ht="96" customHeight="1" thickBot="1">
      <c r="A66" s="77" t="s">
        <v>59</v>
      </c>
      <c r="B66" s="48">
        <v>2</v>
      </c>
      <c r="C66" s="11">
        <v>2</v>
      </c>
      <c r="D66" s="49">
        <f>IF(C66/B66&gt;1,"100%",C66/B66)</f>
        <v>1</v>
      </c>
      <c r="E66" s="12" t="s">
        <v>371</v>
      </c>
      <c r="F66" s="13">
        <v>2</v>
      </c>
      <c r="G66" s="14">
        <v>2</v>
      </c>
      <c r="H66" s="50">
        <f>IF(G66/B66&gt;1,"100%",G66/B66)</f>
        <v>1</v>
      </c>
      <c r="I66" s="12" t="s">
        <v>371</v>
      </c>
    </row>
    <row r="67" spans="1:9" ht="38.25" customHeight="1" thickBot="1">
      <c r="A67" s="25" t="s">
        <v>60</v>
      </c>
      <c r="B67" s="41">
        <v>16</v>
      </c>
      <c r="C67" s="42">
        <f>ROUND(C68+C73+C76,0)</f>
        <v>10</v>
      </c>
      <c r="D67" s="43">
        <f>C67/$B$67</f>
        <v>0.625</v>
      </c>
      <c r="E67" s="35"/>
      <c r="F67" s="42">
        <f>ROUND(F68+F73+F76,0)</f>
        <v>10</v>
      </c>
      <c r="G67" s="42">
        <f>ROUND(G68+G73+G76,0)</f>
        <v>10</v>
      </c>
      <c r="H67" s="43">
        <f>G67/$B$67</f>
        <v>0.625</v>
      </c>
      <c r="I67" s="8"/>
    </row>
    <row r="68" spans="1:9" ht="38.25" customHeight="1" thickBot="1">
      <c r="A68" s="22" t="s">
        <v>61</v>
      </c>
      <c r="B68" s="44">
        <v>8</v>
      </c>
      <c r="C68" s="45">
        <f>IF(SUM(C69:C72)&gt;8,"8",SUM(C69:C72))</f>
        <v>6</v>
      </c>
      <c r="D68" s="46">
        <f>C68/B68</f>
        <v>0.75</v>
      </c>
      <c r="E68" s="37"/>
      <c r="F68" s="45">
        <f>IF(SUM(F69:F72)&gt;8,"8",SUM(F69:F72))</f>
        <v>6</v>
      </c>
      <c r="G68" s="45">
        <f>IF(SUM(G69:G72)&gt;8,"8",SUM(G69:G72))</f>
        <v>6</v>
      </c>
      <c r="H68" s="47">
        <f>G68/B68</f>
        <v>0.75</v>
      </c>
      <c r="I68" s="2"/>
    </row>
    <row r="69" spans="1:9" ht="57" customHeight="1" thickBot="1">
      <c r="A69" s="26" t="s">
        <v>62</v>
      </c>
      <c r="B69" s="48">
        <v>2</v>
      </c>
      <c r="C69" s="11">
        <v>2</v>
      </c>
      <c r="D69" s="49">
        <f>IF(C69/B69&gt;1,"100%",C69/B69)</f>
        <v>1</v>
      </c>
      <c r="E69" s="12" t="s">
        <v>372</v>
      </c>
      <c r="F69" s="13">
        <v>2</v>
      </c>
      <c r="G69" s="14">
        <v>2</v>
      </c>
      <c r="H69" s="50">
        <f>IF(G69/B69&gt;1,"100%",G69/B69)</f>
        <v>1</v>
      </c>
      <c r="I69" s="12" t="s">
        <v>372</v>
      </c>
    </row>
    <row r="70" spans="1:9" ht="16.5" thickBot="1">
      <c r="A70" s="26" t="s">
        <v>63</v>
      </c>
      <c r="B70" s="48">
        <v>2</v>
      </c>
      <c r="C70" s="11"/>
      <c r="D70" s="49">
        <f>IF(C70/B70&gt;1,"100%",C70/B70)</f>
        <v>0</v>
      </c>
      <c r="E70" s="12"/>
      <c r="F70" s="13"/>
      <c r="G70" s="14"/>
      <c r="H70" s="50">
        <f>IF(G70/B70&gt;1,"100%",G70/B70)</f>
        <v>0</v>
      </c>
      <c r="I70" s="12"/>
    </row>
    <row r="71" spans="1:9" ht="47.25" customHeight="1" thickBot="1">
      <c r="A71" s="26" t="s">
        <v>64</v>
      </c>
      <c r="B71" s="48">
        <v>2</v>
      </c>
      <c r="C71" s="11">
        <v>2</v>
      </c>
      <c r="D71" s="49">
        <f>IF(C71/B71&gt;1,"100%",C71/B71)</f>
        <v>1</v>
      </c>
      <c r="E71" s="12" t="s">
        <v>373</v>
      </c>
      <c r="F71" s="13">
        <v>2</v>
      </c>
      <c r="G71" s="14">
        <v>2</v>
      </c>
      <c r="H71" s="50">
        <f>IF(G71/B71&gt;1,"100%",G71/B71)</f>
        <v>1</v>
      </c>
      <c r="I71" s="12" t="s">
        <v>373</v>
      </c>
    </row>
    <row r="72" spans="1:9" ht="74.25" customHeight="1" thickBot="1">
      <c r="A72" s="26" t="s">
        <v>65</v>
      </c>
      <c r="B72" s="48">
        <v>2</v>
      </c>
      <c r="C72" s="11">
        <v>2</v>
      </c>
      <c r="D72" s="49">
        <f>IF(C72/B72&gt;1,"100%",C72/B72)</f>
        <v>1</v>
      </c>
      <c r="E72" s="12" t="s">
        <v>374</v>
      </c>
      <c r="F72" s="13">
        <v>2</v>
      </c>
      <c r="G72" s="14">
        <v>2</v>
      </c>
      <c r="H72" s="50">
        <f>IF(G72/B72&gt;1,"100%",G72/B72)</f>
        <v>1</v>
      </c>
      <c r="I72" s="12" t="s">
        <v>374</v>
      </c>
    </row>
    <row r="73" spans="1:9" ht="37.5" customHeight="1" thickBot="1">
      <c r="A73" s="22" t="s">
        <v>66</v>
      </c>
      <c r="B73" s="44">
        <v>4</v>
      </c>
      <c r="C73" s="45">
        <f>IF(SUM(C74:C75)&gt;4,"4",SUM(C74:C75))</f>
        <v>2</v>
      </c>
      <c r="D73" s="46">
        <f>C73/B73</f>
        <v>0.5</v>
      </c>
      <c r="E73" s="37"/>
      <c r="F73" s="45">
        <f>IF(SUM(F74:F75)&gt;4,"4",SUM(F74:F75))</f>
        <v>2</v>
      </c>
      <c r="G73" s="45">
        <f>IF(SUM(G74:G75)&gt;4,"4",SUM(G74:G75))</f>
        <v>2</v>
      </c>
      <c r="H73" s="47">
        <f>G73/B73</f>
        <v>0.5</v>
      </c>
      <c r="I73" s="2"/>
    </row>
    <row r="74" spans="1:9" ht="29.25" customHeight="1" thickBot="1">
      <c r="A74" s="26" t="s">
        <v>67</v>
      </c>
      <c r="B74" s="48">
        <v>2</v>
      </c>
      <c r="C74" s="11">
        <v>2</v>
      </c>
      <c r="D74" s="49">
        <f>IF(C74/B74&gt;1,"100%",C74/B74)</f>
        <v>1</v>
      </c>
      <c r="E74" s="12" t="s">
        <v>375</v>
      </c>
      <c r="F74" s="13">
        <v>2</v>
      </c>
      <c r="G74" s="14">
        <v>2</v>
      </c>
      <c r="H74" s="50">
        <f>IF(G74/B74&gt;1,"100%",G74/B74)</f>
        <v>1</v>
      </c>
      <c r="I74" s="12" t="s">
        <v>375</v>
      </c>
    </row>
    <row r="75" spans="1:9" ht="33" customHeight="1" thickBot="1">
      <c r="A75" s="26" t="s">
        <v>68</v>
      </c>
      <c r="B75" s="48">
        <v>2</v>
      </c>
      <c r="C75" s="11"/>
      <c r="D75" s="49">
        <f>IF(C75/B75&gt;1,"100%",C75/B75)</f>
        <v>0</v>
      </c>
      <c r="E75" s="12"/>
      <c r="F75" s="13"/>
      <c r="G75" s="14"/>
      <c r="H75" s="50">
        <f>IF(G75/B75&gt;1,"100%",G75/B75)</f>
        <v>0</v>
      </c>
      <c r="I75" s="12"/>
    </row>
    <row r="76" spans="1:9" ht="24" customHeight="1" thickBot="1">
      <c r="A76" s="22" t="s">
        <v>69</v>
      </c>
      <c r="B76" s="44">
        <v>4</v>
      </c>
      <c r="C76" s="45">
        <f>IF(SUM(C77:C78)&gt;4,"4",SUM(C77:C78))</f>
        <v>2</v>
      </c>
      <c r="D76" s="46">
        <f>C76/B76</f>
        <v>0.5</v>
      </c>
      <c r="E76" s="37"/>
      <c r="F76" s="45">
        <f>IF(SUM(F77:F78)&gt;4,"4",SUM(F77:F78))</f>
        <v>2</v>
      </c>
      <c r="G76" s="45">
        <f>IF(SUM(G77:G78)&gt;4,"4",SUM(G77:G78))</f>
        <v>2</v>
      </c>
      <c r="H76" s="47">
        <f>G76/B76</f>
        <v>0.5</v>
      </c>
      <c r="I76" s="2"/>
    </row>
    <row r="77" spans="1:9" ht="34.5" customHeight="1" thickBot="1">
      <c r="A77" s="26" t="s">
        <v>70</v>
      </c>
      <c r="B77" s="48">
        <v>2</v>
      </c>
      <c r="C77" s="11">
        <v>2</v>
      </c>
      <c r="D77" s="49">
        <f>IF(C77/B77&gt;1,"100%",C77/B77)</f>
        <v>1</v>
      </c>
      <c r="E77" s="12" t="s">
        <v>376</v>
      </c>
      <c r="F77" s="13">
        <v>2</v>
      </c>
      <c r="G77" s="14">
        <v>2</v>
      </c>
      <c r="H77" s="50">
        <f>IF(G77/B77&gt;1,"100%",G77/B77)</f>
        <v>1</v>
      </c>
      <c r="I77" s="12" t="s">
        <v>376</v>
      </c>
    </row>
    <row r="78" spans="1:9" ht="32.25" customHeight="1" thickBot="1">
      <c r="A78" s="23" t="s">
        <v>71</v>
      </c>
      <c r="B78" s="48">
        <v>2</v>
      </c>
      <c r="C78" s="11"/>
      <c r="D78" s="49">
        <f>IF(C78/B78&gt;1,"100%",C78/B78)</f>
        <v>0</v>
      </c>
      <c r="E78" s="12"/>
      <c r="F78" s="13"/>
      <c r="G78" s="14"/>
      <c r="H78" s="50">
        <f>IF(G78/B78&gt;1,"100%",G78/B78)</f>
        <v>0</v>
      </c>
      <c r="I78" s="12"/>
    </row>
    <row r="79" spans="1:9" ht="33" customHeight="1" thickBot="1">
      <c r="A79" s="27" t="s">
        <v>72</v>
      </c>
      <c r="B79" s="52">
        <v>88</v>
      </c>
      <c r="C79" s="53">
        <f>ROUND(C67+C31+C17,0)</f>
        <v>82</v>
      </c>
      <c r="D79" s="1"/>
      <c r="E79" s="1"/>
      <c r="F79" s="53">
        <f>ROUND(F67+F31+F17,0)</f>
        <v>82</v>
      </c>
      <c r="G79" s="53">
        <f>ROUND(G67+G31+G17,0)</f>
        <v>82</v>
      </c>
      <c r="H79" s="28"/>
      <c r="I79" s="29"/>
    </row>
    <row r="80" spans="1:9" ht="27.75" customHeight="1" thickBot="1">
      <c r="A80" s="27" t="s">
        <v>73</v>
      </c>
      <c r="B80" s="52">
        <v>100</v>
      </c>
      <c r="C80" s="54">
        <f>C79/$B$79</f>
        <v>0.93181818181818177</v>
      </c>
      <c r="D80" s="3"/>
      <c r="E80" s="3"/>
      <c r="F80" s="54">
        <f>F79/$B$79</f>
        <v>0.93181818181818177</v>
      </c>
      <c r="G80" s="54">
        <f>G79/$B$79</f>
        <v>0.93181818181818177</v>
      </c>
      <c r="H80" s="30"/>
      <c r="I80" s="29"/>
    </row>
    <row r="81" spans="1:13" ht="37.5" customHeight="1"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
        <v>377</v>
      </c>
      <c r="H81" s="226"/>
      <c r="I81" s="33"/>
    </row>
    <row r="82" spans="1:13">
      <c r="A82" s="137"/>
      <c r="B82" s="137"/>
      <c r="C82" s="137"/>
      <c r="D82" s="137"/>
      <c r="E82" s="137"/>
      <c r="F82" s="137"/>
      <c r="G82" s="137"/>
      <c r="H82" s="137"/>
      <c r="I82" s="137"/>
      <c r="J82" s="137"/>
      <c r="K82" s="137"/>
      <c r="L82" s="137"/>
      <c r="M82" s="137"/>
    </row>
    <row r="83" spans="1:13" ht="43.7" customHeight="1">
      <c r="A83" s="265" t="s">
        <v>378</v>
      </c>
      <c r="B83" s="227"/>
      <c r="C83" s="137"/>
      <c r="D83" s="137"/>
      <c r="E83" s="137"/>
      <c r="F83" s="137"/>
      <c r="G83" s="137"/>
      <c r="H83" s="265" t="s">
        <v>379</v>
      </c>
      <c r="I83" s="227"/>
      <c r="J83" s="137"/>
      <c r="K83" s="137"/>
      <c r="L83" s="137"/>
      <c r="M83" s="137"/>
    </row>
    <row r="84" spans="1:13" ht="16.5">
      <c r="A84" s="137"/>
      <c r="B84" s="40"/>
      <c r="C84" s="40"/>
      <c r="D84" s="137"/>
      <c r="E84" s="137"/>
      <c r="F84" s="137"/>
      <c r="G84" s="137"/>
      <c r="H84" s="137"/>
      <c r="I84" s="137"/>
      <c r="J84" s="137"/>
      <c r="K84" s="137"/>
      <c r="L84" s="137"/>
      <c r="M84" s="137"/>
    </row>
    <row r="85" spans="1:13">
      <c r="A85" s="137"/>
      <c r="B85" s="137"/>
      <c r="C85" s="137"/>
      <c r="D85" s="137"/>
      <c r="E85" s="137"/>
      <c r="F85" s="137"/>
      <c r="G85" s="137"/>
      <c r="H85" s="137"/>
      <c r="I85" s="137"/>
      <c r="J85" s="137"/>
      <c r="K85" s="137"/>
      <c r="L85" s="137"/>
      <c r="M85" s="137"/>
    </row>
    <row r="86" spans="1:13">
      <c r="A86" s="137"/>
      <c r="B86" s="137"/>
      <c r="C86" s="137"/>
      <c r="D86" s="137"/>
      <c r="E86" s="137"/>
      <c r="F86" s="137"/>
      <c r="G86" s="137"/>
      <c r="H86" s="137"/>
      <c r="I86" s="137"/>
      <c r="J86" s="137"/>
      <c r="K86" s="137"/>
      <c r="L86" s="137"/>
      <c r="M86" s="137"/>
    </row>
    <row r="87" spans="1:13" ht="30.75" customHeight="1">
      <c r="A87" s="143" t="s">
        <v>380</v>
      </c>
      <c r="B87" s="137"/>
      <c r="C87" s="137"/>
      <c r="D87" s="137"/>
      <c r="E87" s="137"/>
      <c r="F87" s="137"/>
      <c r="G87" s="137"/>
      <c r="H87" s="270" t="s">
        <v>381</v>
      </c>
      <c r="I87" s="270"/>
      <c r="J87" s="137"/>
      <c r="K87" s="137"/>
      <c r="L87" s="137"/>
      <c r="M87" s="137"/>
    </row>
    <row r="88" spans="1:13">
      <c r="A88" s="137"/>
      <c r="B88" s="137"/>
      <c r="C88" s="137"/>
      <c r="D88" s="137"/>
      <c r="E88" s="137"/>
      <c r="F88" s="137"/>
      <c r="G88" s="137"/>
      <c r="H88" s="137"/>
      <c r="I88" s="137"/>
      <c r="J88" s="137"/>
      <c r="K88" s="137"/>
      <c r="L88" s="137"/>
      <c r="M88" s="137"/>
    </row>
    <row r="89" spans="1:13">
      <c r="A89" s="137"/>
      <c r="B89" s="137"/>
      <c r="C89" s="137"/>
      <c r="D89" s="137"/>
      <c r="E89" s="137"/>
      <c r="F89" s="137"/>
      <c r="G89" s="137"/>
      <c r="H89" s="137"/>
      <c r="I89" s="137"/>
      <c r="J89" s="137"/>
      <c r="K89" s="137"/>
      <c r="L89" s="137"/>
      <c r="M89" s="137"/>
    </row>
    <row r="90" spans="1:13">
      <c r="A90" s="137"/>
      <c r="B90" s="137"/>
      <c r="C90" s="137"/>
      <c r="D90" s="137"/>
      <c r="E90" s="137"/>
      <c r="F90" s="137"/>
      <c r="G90" s="137"/>
      <c r="H90" s="137"/>
      <c r="I90" s="137"/>
      <c r="J90" s="137"/>
      <c r="K90" s="137"/>
      <c r="L90" s="137"/>
      <c r="M90" s="137"/>
    </row>
    <row r="91" spans="1:13">
      <c r="A91" s="137"/>
      <c r="B91" s="137"/>
      <c r="C91" s="137"/>
      <c r="D91" s="137"/>
      <c r="E91" s="137"/>
      <c r="F91" s="137"/>
      <c r="G91" s="137"/>
      <c r="H91" s="137"/>
      <c r="I91" s="137"/>
      <c r="J91" s="137"/>
      <c r="K91" s="137"/>
      <c r="L91" s="137"/>
      <c r="M91" s="137"/>
    </row>
    <row r="92" spans="1:13">
      <c r="A92" s="137"/>
      <c r="B92" s="137"/>
      <c r="C92" s="137"/>
      <c r="D92" s="137"/>
      <c r="E92" s="137"/>
      <c r="F92" s="137"/>
      <c r="G92" s="137"/>
      <c r="H92" s="137"/>
      <c r="I92" s="137"/>
      <c r="J92" s="137"/>
      <c r="K92" s="137"/>
      <c r="L92" s="137"/>
      <c r="M92" s="137"/>
    </row>
    <row r="93" spans="1:13">
      <c r="A93" s="137"/>
      <c r="B93" s="137"/>
      <c r="C93" s="137"/>
      <c r="D93" s="137"/>
      <c r="E93" s="137"/>
      <c r="F93" s="137"/>
      <c r="G93" s="137"/>
      <c r="H93" s="137"/>
      <c r="I93" s="137"/>
      <c r="J93" s="137"/>
      <c r="K93" s="137"/>
      <c r="L93" s="137"/>
      <c r="M93" s="137"/>
    </row>
    <row r="94" spans="1:13">
      <c r="A94" s="137"/>
      <c r="B94" s="137"/>
      <c r="C94" s="137"/>
      <c r="D94" s="137"/>
      <c r="E94" s="137"/>
      <c r="F94" s="137"/>
      <c r="G94" s="137"/>
      <c r="H94" s="137"/>
      <c r="I94" s="137"/>
      <c r="J94" s="137"/>
      <c r="K94" s="137"/>
      <c r="L94" s="137"/>
      <c r="M94" s="137"/>
    </row>
    <row r="95" spans="1:13">
      <c r="A95" s="137"/>
      <c r="B95" s="137"/>
      <c r="C95" s="137"/>
      <c r="D95" s="137"/>
      <c r="E95" s="137"/>
      <c r="F95" s="137"/>
      <c r="G95" s="137"/>
      <c r="H95" s="137"/>
      <c r="I95" s="137"/>
      <c r="J95" s="137"/>
      <c r="K95" s="137"/>
      <c r="L95" s="137"/>
      <c r="M95" s="137"/>
    </row>
    <row r="96" spans="1:13">
      <c r="A96" s="137"/>
      <c r="B96" s="137"/>
      <c r="C96" s="137"/>
      <c r="D96" s="137"/>
      <c r="E96" s="137"/>
      <c r="F96" s="137"/>
      <c r="G96" s="137"/>
      <c r="H96" s="137"/>
      <c r="I96" s="137"/>
      <c r="J96" s="137"/>
      <c r="K96" s="137"/>
      <c r="L96" s="137"/>
      <c r="M96" s="137"/>
    </row>
    <row r="97" spans="1:13">
      <c r="A97" s="137"/>
      <c r="B97" s="137"/>
      <c r="C97" s="137"/>
      <c r="D97" s="137"/>
      <c r="E97" s="137"/>
      <c r="F97" s="137"/>
      <c r="G97" s="137"/>
      <c r="H97" s="137"/>
      <c r="I97" s="137"/>
      <c r="J97" s="137"/>
      <c r="K97" s="137"/>
      <c r="L97" s="137"/>
      <c r="M97" s="137"/>
    </row>
    <row r="98" spans="1:13">
      <c r="A98" s="137"/>
      <c r="B98" s="137"/>
      <c r="C98" s="137"/>
      <c r="D98" s="137"/>
      <c r="E98" s="137"/>
      <c r="F98" s="137"/>
      <c r="G98" s="137"/>
      <c r="H98" s="137"/>
      <c r="I98" s="137"/>
      <c r="J98" s="137"/>
      <c r="K98" s="137"/>
      <c r="L98" s="137"/>
      <c r="M98" s="137"/>
    </row>
  </sheetData>
  <mergeCells count="13">
    <mergeCell ref="A1:B3"/>
    <mergeCell ref="E1:H2"/>
    <mergeCell ref="A5:I5"/>
    <mergeCell ref="B12:I12"/>
    <mergeCell ref="A15:A16"/>
    <mergeCell ref="B15:B16"/>
    <mergeCell ref="C15:E15"/>
    <mergeCell ref="F15:I15"/>
    <mergeCell ref="C81:D81"/>
    <mergeCell ref="G81:H81"/>
    <mergeCell ref="A83:B83"/>
    <mergeCell ref="H83:I83"/>
    <mergeCell ref="H87:I87"/>
  </mergeCells>
  <hyperlinks>
    <hyperlink ref="A26" r:id="rId1" display="https://thuvienphapluat.vn/phap-luat/tim-van-ban.aspx?keyword=01/2014/TT-BGD%C4%90T&amp;area=2&amp;type=0&amp;match=False&amp;vc=True&amp;lan=1" xr:uid="{1B3EB628-9397-4146-85A9-4CB00CC0BEC1}"/>
    <hyperlink ref="A29" r:id="rId2" display="https://thuvienphapluat.vn/phap-luat/tim-van-ban.aspx?keyword=03/2014/TT-BTTTT&amp;area=2&amp;type=0&amp;match=False&amp;vc=True&amp;lan=1" xr:uid="{8BDCFA97-4586-4B12-AAC5-759E72506FCD}"/>
  </hyperlinks>
  <pageMargins left="0.7" right="0.7" top="0.75" bottom="0.75" header="0.3" footer="0.3"/>
  <pageSetup paperSize="9" scale="45" fitToHeight="4"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88FE-8D4F-492C-B035-3142E63DBE25}">
  <dimension ref="A1:M98"/>
  <sheetViews>
    <sheetView topLeftCell="A73" zoomScale="72" zoomScaleNormal="72" workbookViewId="0">
      <selection activeCell="H83" sqref="H83:I83"/>
    </sheetView>
  </sheetViews>
  <sheetFormatPr defaultColWidth="9" defaultRowHeight="15"/>
  <cols>
    <col min="1" max="1" width="39.42578125" style="84" customWidth="1"/>
    <col min="2" max="2" width="9" style="84"/>
    <col min="3" max="3" width="9.85546875" style="84" customWidth="1"/>
    <col min="4" max="4" width="13" style="84" customWidth="1"/>
    <col min="5" max="5" width="37" style="84" customWidth="1"/>
    <col min="6" max="6" width="11.5703125" style="84" customWidth="1"/>
    <col min="7" max="7" width="11.140625" style="84" customWidth="1"/>
    <col min="8" max="8" width="12.7109375" style="84" customWidth="1"/>
    <col min="9" max="9" width="44.85546875" style="84" customWidth="1"/>
    <col min="10" max="16384" width="9" style="84"/>
  </cols>
  <sheetData>
    <row r="1" spans="1:9" s="82" customFormat="1" ht="12.2" customHeight="1">
      <c r="A1" s="238" t="s">
        <v>269</v>
      </c>
      <c r="B1" s="239"/>
      <c r="E1" s="240" t="s">
        <v>76</v>
      </c>
      <c r="F1" s="240"/>
      <c r="G1" s="240"/>
      <c r="H1" s="240"/>
    </row>
    <row r="2" spans="1:9" s="82" customFormat="1" ht="33.6" customHeight="1">
      <c r="A2" s="239"/>
      <c r="B2" s="239"/>
      <c r="E2" s="240"/>
      <c r="F2" s="240"/>
      <c r="G2" s="240"/>
      <c r="H2" s="240"/>
    </row>
    <row r="3" spans="1:9" s="82" customFormat="1">
      <c r="A3" s="239"/>
      <c r="B3" s="239"/>
    </row>
    <row r="4" spans="1:9" s="82" customFormat="1"/>
    <row r="5" spans="1:9" s="82" customFormat="1" ht="47.85" customHeight="1">
      <c r="A5" s="242" t="s">
        <v>80</v>
      </c>
      <c r="B5" s="242"/>
      <c r="C5" s="242"/>
      <c r="D5" s="242"/>
      <c r="E5" s="242"/>
      <c r="F5" s="242"/>
      <c r="G5" s="242"/>
      <c r="H5" s="242"/>
      <c r="I5" s="242"/>
    </row>
    <row r="6" spans="1:9" s="82" customFormat="1"/>
    <row r="7" spans="1:9" s="82" customFormat="1" ht="22.15" customHeight="1">
      <c r="A7" s="83" t="s">
        <v>270</v>
      </c>
    </row>
    <row r="8" spans="1:9" s="82" customFormat="1" ht="20.100000000000001" customHeight="1">
      <c r="A8" s="83" t="s">
        <v>330</v>
      </c>
    </row>
    <row r="9" spans="1:9" s="82" customFormat="1" ht="21.6" customHeight="1">
      <c r="A9" s="83" t="s">
        <v>79</v>
      </c>
    </row>
    <row r="10" spans="1:9" s="82" customFormat="1" ht="20.100000000000001" customHeight="1">
      <c r="A10" s="83" t="s">
        <v>272</v>
      </c>
    </row>
    <row r="11" spans="1:9" s="82" customFormat="1"/>
    <row r="12" spans="1:9" s="82" customFormat="1" ht="82.7" customHeight="1">
      <c r="B12" s="271" t="s">
        <v>273</v>
      </c>
      <c r="C12" s="244"/>
      <c r="D12" s="244"/>
      <c r="E12" s="244"/>
      <c r="F12" s="244"/>
      <c r="G12" s="244"/>
      <c r="H12" s="244"/>
      <c r="I12" s="244"/>
    </row>
    <row r="13" spans="1:9" s="82" customFormat="1"/>
    <row r="14" spans="1:9" s="82" customFormat="1" ht="11.45" customHeight="1" thickBot="1"/>
    <row r="15" spans="1:9" ht="17.45" customHeight="1" thickBot="1">
      <c r="A15" s="245" t="s">
        <v>0</v>
      </c>
      <c r="B15" s="245" t="s">
        <v>1</v>
      </c>
      <c r="C15" s="247" t="s">
        <v>2</v>
      </c>
      <c r="D15" s="248"/>
      <c r="E15" s="249"/>
      <c r="F15" s="247" t="s">
        <v>3</v>
      </c>
      <c r="G15" s="248"/>
      <c r="H15" s="248"/>
      <c r="I15" s="249"/>
    </row>
    <row r="16" spans="1:9" ht="181.15" customHeight="1" thickBot="1">
      <c r="A16" s="246"/>
      <c r="B16" s="246"/>
      <c r="C16" s="85" t="s">
        <v>274</v>
      </c>
      <c r="D16" s="85" t="s">
        <v>5</v>
      </c>
      <c r="E16" s="86" t="s">
        <v>275</v>
      </c>
      <c r="F16" s="86" t="s">
        <v>276</v>
      </c>
      <c r="G16" s="86" t="s">
        <v>277</v>
      </c>
      <c r="H16" s="87" t="s">
        <v>9</v>
      </c>
      <c r="I16" s="86" t="s">
        <v>278</v>
      </c>
    </row>
    <row r="17" spans="1:9" ht="16.5" thickBot="1">
      <c r="A17" s="88" t="s">
        <v>11</v>
      </c>
      <c r="B17" s="89">
        <v>20</v>
      </c>
      <c r="C17" s="90">
        <f>ROUND(C18+C25+C28,0)</f>
        <v>20</v>
      </c>
      <c r="D17" s="91">
        <f>C17/$B$17</f>
        <v>1</v>
      </c>
      <c r="E17" s="92"/>
      <c r="F17" s="90">
        <f>ROUND(F18+F25+F28,0)</f>
        <v>20</v>
      </c>
      <c r="G17" s="90">
        <f>ROUND(G18+G25+G28,0)</f>
        <v>20</v>
      </c>
      <c r="H17" s="91">
        <f>G17/$B$17</f>
        <v>1</v>
      </c>
      <c r="I17" s="93"/>
    </row>
    <row r="18" spans="1:9" ht="16.5" thickBot="1">
      <c r="A18" s="94" t="s">
        <v>12</v>
      </c>
      <c r="B18" s="95">
        <v>12</v>
      </c>
      <c r="C18" s="96">
        <f>IF(SUM(C19:C24)&gt;12,"12",SUM(C19:C24))</f>
        <v>12</v>
      </c>
      <c r="D18" s="97">
        <f>C18/B18</f>
        <v>1</v>
      </c>
      <c r="E18" s="98"/>
      <c r="F18" s="96">
        <f>IF(SUM(F19:F24)&gt;12,"12",SUM(F19:F24))</f>
        <v>12</v>
      </c>
      <c r="G18" s="96">
        <f>IF(SUM(G19:G24)&gt;12,"12",SUM(G19:G24))</f>
        <v>12</v>
      </c>
      <c r="H18" s="99">
        <f>G18/B18</f>
        <v>1</v>
      </c>
      <c r="I18" s="100"/>
    </row>
    <row r="19" spans="1:9" ht="112.5" thickBot="1">
      <c r="A19" s="101" t="s">
        <v>279</v>
      </c>
      <c r="B19" s="102">
        <v>2</v>
      </c>
      <c r="C19" s="103">
        <v>2</v>
      </c>
      <c r="D19" s="104">
        <f>IF(C19/B19&gt;1,"100%",C19/B19)</f>
        <v>1</v>
      </c>
      <c r="E19" s="105" t="s">
        <v>280</v>
      </c>
      <c r="F19" s="106">
        <v>2</v>
      </c>
      <c r="G19" s="107">
        <v>2</v>
      </c>
      <c r="H19" s="108">
        <f>IF(G19/B19&gt;1,"100%",G19/B19)</f>
        <v>1</v>
      </c>
      <c r="I19" s="105" t="s">
        <v>280</v>
      </c>
    </row>
    <row r="20" spans="1:9" ht="24.75" thickBot="1">
      <c r="A20" s="109" t="s">
        <v>14</v>
      </c>
      <c r="B20" s="102">
        <v>2</v>
      </c>
      <c r="C20" s="103">
        <v>2</v>
      </c>
      <c r="D20" s="104">
        <f t="shared" ref="D20:D24" si="0">IF(C20/B20&gt;1,"100%",C20/B20)</f>
        <v>1</v>
      </c>
      <c r="E20" s="105" t="s">
        <v>281</v>
      </c>
      <c r="F20" s="106">
        <v>2</v>
      </c>
      <c r="G20" s="107">
        <v>2</v>
      </c>
      <c r="H20" s="108">
        <f t="shared" ref="H20:H24" si="1">IF(G20/B20&gt;1,"100%",G20/B20)</f>
        <v>1</v>
      </c>
      <c r="I20" s="105" t="s">
        <v>281</v>
      </c>
    </row>
    <row r="21" spans="1:9" ht="60.75" thickBot="1">
      <c r="A21" s="109" t="s">
        <v>15</v>
      </c>
      <c r="B21" s="102">
        <v>2</v>
      </c>
      <c r="C21" s="103">
        <v>2</v>
      </c>
      <c r="D21" s="104">
        <f t="shared" si="0"/>
        <v>1</v>
      </c>
      <c r="E21" s="105" t="s">
        <v>282</v>
      </c>
      <c r="F21" s="106">
        <v>2</v>
      </c>
      <c r="G21" s="107">
        <v>2</v>
      </c>
      <c r="H21" s="108">
        <f t="shared" si="1"/>
        <v>1</v>
      </c>
      <c r="I21" s="105" t="s">
        <v>282</v>
      </c>
    </row>
    <row r="22" spans="1:9" ht="48.75" thickBot="1">
      <c r="A22" s="109" t="s">
        <v>16</v>
      </c>
      <c r="B22" s="102">
        <v>2</v>
      </c>
      <c r="C22" s="103">
        <v>2</v>
      </c>
      <c r="D22" s="104">
        <f t="shared" si="0"/>
        <v>1</v>
      </c>
      <c r="E22" s="105" t="s">
        <v>283</v>
      </c>
      <c r="F22" s="106">
        <v>2</v>
      </c>
      <c r="G22" s="107">
        <v>2</v>
      </c>
      <c r="H22" s="108">
        <f t="shared" si="1"/>
        <v>1</v>
      </c>
      <c r="I22" s="105" t="s">
        <v>283</v>
      </c>
    </row>
    <row r="23" spans="1:9" ht="24.75" thickBot="1">
      <c r="A23" s="109" t="s">
        <v>17</v>
      </c>
      <c r="B23" s="102">
        <v>2</v>
      </c>
      <c r="C23" s="103">
        <v>2</v>
      </c>
      <c r="D23" s="104">
        <f t="shared" si="0"/>
        <v>1</v>
      </c>
      <c r="E23" s="105" t="s">
        <v>284</v>
      </c>
      <c r="F23" s="106">
        <v>2</v>
      </c>
      <c r="G23" s="107">
        <v>2</v>
      </c>
      <c r="H23" s="108">
        <f t="shared" si="1"/>
        <v>1</v>
      </c>
      <c r="I23" s="105" t="s">
        <v>284</v>
      </c>
    </row>
    <row r="24" spans="1:9" ht="36.75" thickBot="1">
      <c r="A24" s="109" t="s">
        <v>18</v>
      </c>
      <c r="B24" s="102">
        <v>2</v>
      </c>
      <c r="C24" s="103">
        <v>2</v>
      </c>
      <c r="D24" s="104">
        <f t="shared" si="0"/>
        <v>1</v>
      </c>
      <c r="E24" s="105" t="s">
        <v>285</v>
      </c>
      <c r="F24" s="106">
        <v>2</v>
      </c>
      <c r="G24" s="107">
        <v>2</v>
      </c>
      <c r="H24" s="108">
        <f t="shared" si="1"/>
        <v>1</v>
      </c>
      <c r="I24" s="105" t="s">
        <v>285</v>
      </c>
    </row>
    <row r="25" spans="1:9" ht="16.5" thickBot="1">
      <c r="A25" s="94" t="s">
        <v>19</v>
      </c>
      <c r="B25" s="95">
        <v>4</v>
      </c>
      <c r="C25" s="96">
        <f>IF(SUM(C26:C27)&gt;4,"4",SUM(C26:C27))</f>
        <v>4</v>
      </c>
      <c r="D25" s="97">
        <f>C25/B25</f>
        <v>1</v>
      </c>
      <c r="E25" s="110"/>
      <c r="F25" s="96">
        <f t="shared" ref="F25:G25" si="2">IF(SUM(F26:F27)&gt;4,"4",SUM(F26:F27))</f>
        <v>4</v>
      </c>
      <c r="G25" s="96">
        <f t="shared" si="2"/>
        <v>4</v>
      </c>
      <c r="H25" s="99">
        <f>G25/B25</f>
        <v>1</v>
      </c>
      <c r="I25" s="111"/>
    </row>
    <row r="26" spans="1:9" ht="182.1" customHeight="1" thickBot="1">
      <c r="A26" s="109" t="s">
        <v>20</v>
      </c>
      <c r="B26" s="112">
        <v>2</v>
      </c>
      <c r="C26" s="103">
        <v>2</v>
      </c>
      <c r="D26" s="104">
        <f>IF(C26/B26&gt;1,"100%",C26/B26)</f>
        <v>1</v>
      </c>
      <c r="E26" s="105" t="s">
        <v>286</v>
      </c>
      <c r="F26" s="106">
        <v>2</v>
      </c>
      <c r="G26" s="107">
        <v>2</v>
      </c>
      <c r="H26" s="108">
        <f>IF(G26/B26&gt;1,"100%",G26/B26)</f>
        <v>1</v>
      </c>
      <c r="I26" s="105" t="s">
        <v>286</v>
      </c>
    </row>
    <row r="27" spans="1:9" ht="40.5" thickBot="1">
      <c r="A27" s="101" t="s">
        <v>287</v>
      </c>
      <c r="B27" s="102">
        <v>2</v>
      </c>
      <c r="C27" s="103">
        <v>2</v>
      </c>
      <c r="D27" s="104">
        <f>IF(C27/B27&gt;1,"100%",C27/B27)</f>
        <v>1</v>
      </c>
      <c r="E27" s="105" t="s">
        <v>288</v>
      </c>
      <c r="F27" s="106">
        <v>2</v>
      </c>
      <c r="G27" s="107">
        <v>2</v>
      </c>
      <c r="H27" s="108">
        <f>IF(G27/B27&gt;1,"100%",G27/B27)</f>
        <v>1</v>
      </c>
      <c r="I27" s="105" t="s">
        <v>288</v>
      </c>
    </row>
    <row r="28" spans="1:9" ht="16.5" thickBot="1">
      <c r="A28" s="94" t="s">
        <v>22</v>
      </c>
      <c r="B28" s="95">
        <v>4</v>
      </c>
      <c r="C28" s="96">
        <f>IF(SUM(C29:C30)&gt;4,"4",SUM(C29:C30))</f>
        <v>4</v>
      </c>
      <c r="D28" s="97">
        <f>C28/B28</f>
        <v>1</v>
      </c>
      <c r="E28" s="110"/>
      <c r="F28" s="96">
        <f t="shared" ref="F28:G28" si="3">IF(SUM(F29:F30)&gt;4,"4",SUM(F29:F30))</f>
        <v>4</v>
      </c>
      <c r="G28" s="96">
        <f t="shared" si="3"/>
        <v>4</v>
      </c>
      <c r="H28" s="99">
        <f>G28/B28</f>
        <v>1</v>
      </c>
      <c r="I28" s="113"/>
    </row>
    <row r="29" spans="1:9" ht="60.75" thickBot="1">
      <c r="A29" s="109" t="s">
        <v>23</v>
      </c>
      <c r="B29" s="102">
        <v>2</v>
      </c>
      <c r="C29" s="103">
        <v>2</v>
      </c>
      <c r="D29" s="104">
        <f>IF(C29/B29&gt;1,"100%",C29/B29)</f>
        <v>1</v>
      </c>
      <c r="E29" s="105" t="s">
        <v>289</v>
      </c>
      <c r="F29" s="106">
        <v>2</v>
      </c>
      <c r="G29" s="107">
        <v>2</v>
      </c>
      <c r="H29" s="108">
        <f>IF(G29/B29&gt;1,"100%",G29/B29)</f>
        <v>1</v>
      </c>
      <c r="I29" s="105" t="s">
        <v>289</v>
      </c>
    </row>
    <row r="30" spans="1:9" ht="28.5" thickBot="1">
      <c r="A30" s="101" t="s">
        <v>290</v>
      </c>
      <c r="B30" s="102">
        <v>2</v>
      </c>
      <c r="C30" s="103">
        <v>2</v>
      </c>
      <c r="D30" s="104">
        <f>IF(C30/B30&gt;1,"100%",C30/B30)</f>
        <v>1</v>
      </c>
      <c r="E30" s="105" t="s">
        <v>291</v>
      </c>
      <c r="F30" s="106">
        <v>2</v>
      </c>
      <c r="G30" s="107">
        <v>2</v>
      </c>
      <c r="H30" s="108">
        <f>IF(G30/B30&gt;1,"100%",G30/B30)</f>
        <v>1</v>
      </c>
      <c r="I30" s="105" t="s">
        <v>291</v>
      </c>
    </row>
    <row r="31" spans="1:9" ht="16.5" thickBot="1">
      <c r="A31" s="88" t="s">
        <v>25</v>
      </c>
      <c r="B31" s="89">
        <v>52</v>
      </c>
      <c r="C31" s="90">
        <f>ROUND(C32+C35+C42+C47+C50+C53+C56+C61+C64,0)</f>
        <v>52</v>
      </c>
      <c r="D31" s="91">
        <f>C31/$B$31</f>
        <v>1</v>
      </c>
      <c r="E31" s="114"/>
      <c r="F31" s="90">
        <f t="shared" ref="F31:G31" si="4">ROUND(F32+F35+F42+F47+F50+F53+F56+F61+F64,0)</f>
        <v>52</v>
      </c>
      <c r="G31" s="90">
        <f t="shared" si="4"/>
        <v>50</v>
      </c>
      <c r="H31" s="91">
        <f>G31/$B$31</f>
        <v>0.96153846153846156</v>
      </c>
      <c r="I31" s="115"/>
    </row>
    <row r="32" spans="1:9" ht="32.25" thickBot="1">
      <c r="A32" s="94" t="s">
        <v>26</v>
      </c>
      <c r="B32" s="95">
        <v>4</v>
      </c>
      <c r="C32" s="96">
        <f>IF(SUM(C33:C34)&gt;4,"4",SUM(C33:C34))</f>
        <v>4</v>
      </c>
      <c r="D32" s="97">
        <f>C32/B32</f>
        <v>1</v>
      </c>
      <c r="E32" s="110"/>
      <c r="F32" s="96">
        <f t="shared" ref="F32:G32" si="5">IF(SUM(F33:F34)&gt;4,"4",SUM(F33:F34))</f>
        <v>4</v>
      </c>
      <c r="G32" s="96">
        <f t="shared" si="5"/>
        <v>2</v>
      </c>
      <c r="H32" s="99">
        <f>G32/B32</f>
        <v>0.5</v>
      </c>
      <c r="I32" s="116"/>
    </row>
    <row r="33" spans="1:9" ht="72.75" thickBot="1">
      <c r="A33" s="109" t="s">
        <v>27</v>
      </c>
      <c r="B33" s="102">
        <v>2</v>
      </c>
      <c r="C33" s="103">
        <v>2</v>
      </c>
      <c r="D33" s="104">
        <f>IF(C33/B33&gt;1,"100%",C33/B33)</f>
        <v>1</v>
      </c>
      <c r="E33" s="105" t="s">
        <v>292</v>
      </c>
      <c r="F33" s="106">
        <v>2</v>
      </c>
      <c r="G33" s="107">
        <v>2</v>
      </c>
      <c r="H33" s="108">
        <f>IF(G33/B33&gt;1,"100%",G33/B33)</f>
        <v>1</v>
      </c>
      <c r="I33" s="105" t="s">
        <v>292</v>
      </c>
    </row>
    <row r="34" spans="1:9" ht="16.5" thickBot="1">
      <c r="A34" s="109" t="s">
        <v>28</v>
      </c>
      <c r="B34" s="102">
        <v>2</v>
      </c>
      <c r="C34" s="103">
        <v>2</v>
      </c>
      <c r="D34" s="104">
        <f>IF(C34/B34&gt;1,"100%",C34/B34)</f>
        <v>1</v>
      </c>
      <c r="E34" s="105" t="s">
        <v>293</v>
      </c>
      <c r="F34" s="106">
        <v>2</v>
      </c>
      <c r="G34" s="107"/>
      <c r="H34" s="108">
        <f>IF(G34/B34&gt;1,"100%",G34/B34)</f>
        <v>0</v>
      </c>
      <c r="I34" s="105"/>
    </row>
    <row r="35" spans="1:9" ht="32.25" thickBot="1">
      <c r="A35" s="94" t="s">
        <v>29</v>
      </c>
      <c r="B35" s="95">
        <v>12</v>
      </c>
      <c r="C35" s="96">
        <f>IF(SUM(C36:C41)&gt;12,"12",SUM(C36:C41))</f>
        <v>12</v>
      </c>
      <c r="D35" s="97">
        <f>C35/B35</f>
        <v>1</v>
      </c>
      <c r="E35" s="110"/>
      <c r="F35" s="96">
        <f t="shared" ref="F35:G35" si="6">IF(SUM(F36:F41)&gt;12,"12",SUM(F36:F41))</f>
        <v>12</v>
      </c>
      <c r="G35" s="96">
        <f t="shared" si="6"/>
        <v>12</v>
      </c>
      <c r="H35" s="99">
        <f>G35/B35</f>
        <v>1</v>
      </c>
      <c r="I35" s="116"/>
    </row>
    <row r="36" spans="1:9" ht="39.75" thickBot="1">
      <c r="A36" s="117" t="s">
        <v>294</v>
      </c>
      <c r="B36" s="102">
        <v>2</v>
      </c>
      <c r="C36" s="103">
        <v>2</v>
      </c>
      <c r="D36" s="104">
        <f>IF(C36/B36&gt;1,"100%",C36/B36)</f>
        <v>1</v>
      </c>
      <c r="E36" s="105" t="s">
        <v>295</v>
      </c>
      <c r="F36" s="106">
        <v>2</v>
      </c>
      <c r="G36" s="107">
        <v>2</v>
      </c>
      <c r="H36" s="108">
        <f>IF(G36/B36&gt;1,"100%",G36/B36)</f>
        <v>1</v>
      </c>
      <c r="I36" s="105" t="s">
        <v>295</v>
      </c>
    </row>
    <row r="37" spans="1:9" ht="24.75" thickBot="1">
      <c r="A37" s="109" t="s">
        <v>31</v>
      </c>
      <c r="B37" s="102">
        <v>2</v>
      </c>
      <c r="C37" s="103">
        <v>2</v>
      </c>
      <c r="D37" s="104">
        <f t="shared" ref="D37:D41" si="7">IF(C37/B37&gt;1,"100%",C37/B37)</f>
        <v>1</v>
      </c>
      <c r="E37" s="105" t="s">
        <v>296</v>
      </c>
      <c r="F37" s="106">
        <v>2</v>
      </c>
      <c r="G37" s="107">
        <v>2</v>
      </c>
      <c r="H37" s="108">
        <f t="shared" ref="H37:H41" si="8">IF(G37/B37&gt;1,"100%",G37/B37)</f>
        <v>1</v>
      </c>
      <c r="I37" s="105" t="s">
        <v>296</v>
      </c>
    </row>
    <row r="38" spans="1:9" ht="36.75" thickBot="1">
      <c r="A38" s="109" t="s">
        <v>32</v>
      </c>
      <c r="B38" s="102">
        <v>2</v>
      </c>
      <c r="C38" s="103">
        <v>2</v>
      </c>
      <c r="D38" s="104">
        <f t="shared" si="7"/>
        <v>1</v>
      </c>
      <c r="E38" s="105" t="s">
        <v>297</v>
      </c>
      <c r="F38" s="106">
        <v>2</v>
      </c>
      <c r="G38" s="107">
        <v>2</v>
      </c>
      <c r="H38" s="108">
        <f t="shared" si="8"/>
        <v>1</v>
      </c>
      <c r="I38" s="105" t="s">
        <v>297</v>
      </c>
    </row>
    <row r="39" spans="1:9" ht="24.75" thickBot="1">
      <c r="A39" s="109" t="s">
        <v>33</v>
      </c>
      <c r="B39" s="102">
        <v>2</v>
      </c>
      <c r="C39" s="103">
        <v>2</v>
      </c>
      <c r="D39" s="104">
        <f t="shared" si="7"/>
        <v>1</v>
      </c>
      <c r="E39" s="105" t="s">
        <v>298</v>
      </c>
      <c r="F39" s="106">
        <v>2</v>
      </c>
      <c r="G39" s="107">
        <v>2</v>
      </c>
      <c r="H39" s="108">
        <f t="shared" si="8"/>
        <v>1</v>
      </c>
      <c r="I39" s="105" t="s">
        <v>298</v>
      </c>
    </row>
    <row r="40" spans="1:9" ht="24.75" thickBot="1">
      <c r="A40" s="109" t="s">
        <v>34</v>
      </c>
      <c r="B40" s="102">
        <v>2</v>
      </c>
      <c r="C40" s="103">
        <v>2</v>
      </c>
      <c r="D40" s="104">
        <f t="shared" si="7"/>
        <v>1</v>
      </c>
      <c r="E40" s="105" t="s">
        <v>299</v>
      </c>
      <c r="F40" s="106">
        <v>2</v>
      </c>
      <c r="G40" s="107">
        <v>2</v>
      </c>
      <c r="H40" s="108">
        <f t="shared" si="8"/>
        <v>1</v>
      </c>
      <c r="I40" s="105" t="s">
        <v>299</v>
      </c>
    </row>
    <row r="41" spans="1:9" ht="48.75" thickBot="1">
      <c r="A41" s="109" t="s">
        <v>35</v>
      </c>
      <c r="B41" s="102">
        <v>2</v>
      </c>
      <c r="C41" s="103">
        <v>2</v>
      </c>
      <c r="D41" s="104">
        <f t="shared" si="7"/>
        <v>1</v>
      </c>
      <c r="E41" s="105" t="s">
        <v>300</v>
      </c>
      <c r="F41" s="106">
        <v>2</v>
      </c>
      <c r="G41" s="107">
        <v>2</v>
      </c>
      <c r="H41" s="108">
        <f t="shared" si="8"/>
        <v>1</v>
      </c>
      <c r="I41" s="105" t="s">
        <v>300</v>
      </c>
    </row>
    <row r="42" spans="1:9" ht="32.25" thickBot="1">
      <c r="A42" s="94" t="s">
        <v>36</v>
      </c>
      <c r="B42" s="95">
        <v>8</v>
      </c>
      <c r="C42" s="96">
        <f>IF(SUM(C43:C46)&gt;8,"8",SUM(C43:C46))</f>
        <v>8</v>
      </c>
      <c r="D42" s="97">
        <f>C42/B42</f>
        <v>1</v>
      </c>
      <c r="E42" s="110"/>
      <c r="F42" s="96">
        <f t="shared" ref="F42:G42" si="9">IF(SUM(F43:F46)&gt;8,"8",SUM(F43:F46))</f>
        <v>8</v>
      </c>
      <c r="G42" s="96">
        <f t="shared" si="9"/>
        <v>8</v>
      </c>
      <c r="H42" s="99">
        <f>G42/B42</f>
        <v>1</v>
      </c>
      <c r="I42" s="116"/>
    </row>
    <row r="43" spans="1:9" ht="36.75" thickBot="1">
      <c r="A43" s="109" t="s">
        <v>37</v>
      </c>
      <c r="B43" s="102">
        <v>2</v>
      </c>
      <c r="C43" s="103">
        <v>2</v>
      </c>
      <c r="D43" s="104">
        <f>IF(C43/B43&gt;1,"100%",C43/B43)</f>
        <v>1</v>
      </c>
      <c r="E43" s="105" t="s">
        <v>301</v>
      </c>
      <c r="F43" s="106">
        <v>2</v>
      </c>
      <c r="G43" s="107">
        <v>2</v>
      </c>
      <c r="H43" s="108">
        <f>IF(G43/B43&gt;1,"100",G43/B43)</f>
        <v>1</v>
      </c>
      <c r="I43" s="105" t="s">
        <v>301</v>
      </c>
    </row>
    <row r="44" spans="1:9" ht="24.75" thickBot="1">
      <c r="A44" s="109" t="s">
        <v>38</v>
      </c>
      <c r="B44" s="102">
        <v>2</v>
      </c>
      <c r="C44" s="103">
        <v>2</v>
      </c>
      <c r="D44" s="104">
        <f t="shared" ref="D44:D46" si="10">IF(C44/B44&gt;1,"100%",C44/B44)</f>
        <v>1</v>
      </c>
      <c r="E44" s="105" t="s">
        <v>302</v>
      </c>
      <c r="F44" s="106">
        <v>2</v>
      </c>
      <c r="G44" s="107">
        <v>2</v>
      </c>
      <c r="H44" s="108">
        <f t="shared" ref="H44:H46" si="11">IF(G44/B44&gt;1,"100",G44/B44)</f>
        <v>1</v>
      </c>
      <c r="I44" s="105" t="s">
        <v>302</v>
      </c>
    </row>
    <row r="45" spans="1:9" ht="49.5" customHeight="1" thickBot="1">
      <c r="A45" s="109" t="s">
        <v>39</v>
      </c>
      <c r="B45" s="102">
        <v>2</v>
      </c>
      <c r="C45" s="103">
        <v>2</v>
      </c>
      <c r="D45" s="104">
        <f t="shared" si="10"/>
        <v>1</v>
      </c>
      <c r="E45" s="105" t="s">
        <v>303</v>
      </c>
      <c r="F45" s="106">
        <v>2</v>
      </c>
      <c r="G45" s="107">
        <v>2</v>
      </c>
      <c r="H45" s="108">
        <f t="shared" si="11"/>
        <v>1</v>
      </c>
      <c r="I45" s="105" t="s">
        <v>303</v>
      </c>
    </row>
    <row r="46" spans="1:9" ht="44.1" customHeight="1" thickBot="1">
      <c r="A46" s="109" t="s">
        <v>40</v>
      </c>
      <c r="B46" s="102">
        <v>2</v>
      </c>
      <c r="C46" s="103">
        <v>2</v>
      </c>
      <c r="D46" s="104">
        <f t="shared" si="10"/>
        <v>1</v>
      </c>
      <c r="E46" s="105" t="s">
        <v>304</v>
      </c>
      <c r="F46" s="106">
        <v>2</v>
      </c>
      <c r="G46" s="107">
        <v>2</v>
      </c>
      <c r="H46" s="108">
        <f t="shared" si="11"/>
        <v>1</v>
      </c>
      <c r="I46" s="105" t="s">
        <v>304</v>
      </c>
    </row>
    <row r="47" spans="1:9" ht="32.25" thickBot="1">
      <c r="A47" s="94" t="s">
        <v>41</v>
      </c>
      <c r="B47" s="95">
        <v>4</v>
      </c>
      <c r="C47" s="96">
        <f>IF(SUM(C48:C49)&gt;4,"4",SUM(C48:C49))</f>
        <v>4</v>
      </c>
      <c r="D47" s="97">
        <f>C47/B47</f>
        <v>1</v>
      </c>
      <c r="E47" s="110"/>
      <c r="F47" s="96">
        <f t="shared" ref="F47:G47" si="12">IF(SUM(F48:F49)&gt;4,"4",SUM(F48:F49))</f>
        <v>4</v>
      </c>
      <c r="G47" s="96">
        <f t="shared" si="12"/>
        <v>4</v>
      </c>
      <c r="H47" s="99">
        <f>G47/B47</f>
        <v>1</v>
      </c>
      <c r="I47" s="116"/>
    </row>
    <row r="48" spans="1:9" ht="36.75" thickBot="1">
      <c r="A48" s="109" t="s">
        <v>42</v>
      </c>
      <c r="B48" s="102">
        <v>2</v>
      </c>
      <c r="C48" s="103">
        <v>2</v>
      </c>
      <c r="D48" s="104">
        <f>IF(C48/B48&gt;1,"100%",C48/B48)</f>
        <v>1</v>
      </c>
      <c r="E48" s="105" t="s">
        <v>305</v>
      </c>
      <c r="F48" s="106">
        <v>2</v>
      </c>
      <c r="G48" s="107">
        <v>2</v>
      </c>
      <c r="H48" s="108">
        <f>IF(G48/B48&gt;1,"100%",G48/B48)</f>
        <v>1</v>
      </c>
      <c r="I48" s="105" t="s">
        <v>305</v>
      </c>
    </row>
    <row r="49" spans="1:9" ht="48.75" thickBot="1">
      <c r="A49" s="109" t="s">
        <v>43</v>
      </c>
      <c r="B49" s="102">
        <v>2</v>
      </c>
      <c r="C49" s="103">
        <v>2</v>
      </c>
      <c r="D49" s="104">
        <f>IF(C49/B49&gt;1,"100%",C49/B49)</f>
        <v>1</v>
      </c>
      <c r="E49" s="105" t="s">
        <v>306</v>
      </c>
      <c r="F49" s="106">
        <v>2</v>
      </c>
      <c r="G49" s="107">
        <v>2</v>
      </c>
      <c r="H49" s="108">
        <f>IF(G49/B49&gt;1,"100%",G49/B49)</f>
        <v>1</v>
      </c>
      <c r="I49" s="105" t="s">
        <v>306</v>
      </c>
    </row>
    <row r="50" spans="1:9" ht="16.5" thickBot="1">
      <c r="A50" s="94" t="s">
        <v>44</v>
      </c>
      <c r="B50" s="95">
        <v>4</v>
      </c>
      <c r="C50" s="96">
        <f>IF(SUM(C51:C52)&gt;4,"4",SUM(C51:C52))</f>
        <v>4</v>
      </c>
      <c r="D50" s="97">
        <f>C50/B50</f>
        <v>1</v>
      </c>
      <c r="E50" s="110"/>
      <c r="F50" s="96">
        <f t="shared" ref="F50:G50" si="13">IF(SUM(F51:F52)&gt;4,"4",SUM(F51:F52))</f>
        <v>4</v>
      </c>
      <c r="G50" s="96">
        <f t="shared" si="13"/>
        <v>4</v>
      </c>
      <c r="H50" s="99">
        <f>G50/B50</f>
        <v>1</v>
      </c>
      <c r="I50" s="116"/>
    </row>
    <row r="51" spans="1:9" ht="24.75" thickBot="1">
      <c r="A51" s="109" t="s">
        <v>45</v>
      </c>
      <c r="B51" s="102">
        <v>2</v>
      </c>
      <c r="C51" s="103">
        <v>2</v>
      </c>
      <c r="D51" s="104">
        <f>IF(C51/B51&gt;1,"100%",C51/B51)</f>
        <v>1</v>
      </c>
      <c r="E51" s="105" t="s">
        <v>307</v>
      </c>
      <c r="F51" s="106">
        <v>2</v>
      </c>
      <c r="G51" s="107">
        <v>2</v>
      </c>
      <c r="H51" s="108">
        <f>IF(G51/B51&gt;1,"100%",G51/B51)</f>
        <v>1</v>
      </c>
      <c r="I51" s="105" t="s">
        <v>307</v>
      </c>
    </row>
    <row r="52" spans="1:9" ht="28.5" thickBot="1">
      <c r="A52" s="101" t="s">
        <v>308</v>
      </c>
      <c r="B52" s="102">
        <v>2</v>
      </c>
      <c r="C52" s="103">
        <v>2</v>
      </c>
      <c r="D52" s="104">
        <f>IF(C52/B52&gt;1,"100%",C52/B52)</f>
        <v>1</v>
      </c>
      <c r="E52" s="105" t="s">
        <v>309</v>
      </c>
      <c r="F52" s="106">
        <v>2</v>
      </c>
      <c r="G52" s="107">
        <v>2</v>
      </c>
      <c r="H52" s="108">
        <f>IF(G52/B52&gt;1,"100%",G52/B52)</f>
        <v>1</v>
      </c>
      <c r="I52" s="105" t="s">
        <v>309</v>
      </c>
    </row>
    <row r="53" spans="1:9" ht="32.25" thickBot="1">
      <c r="A53" s="94" t="s">
        <v>46</v>
      </c>
      <c r="B53" s="95">
        <v>4</v>
      </c>
      <c r="C53" s="96">
        <f>IF(SUM(C54:C55)&gt;4,"4",SUM(C54:C55))</f>
        <v>4</v>
      </c>
      <c r="D53" s="97">
        <f>C53/B53</f>
        <v>1</v>
      </c>
      <c r="E53" s="110"/>
      <c r="F53" s="96">
        <f t="shared" ref="F53:G53" si="14">IF(SUM(F54:F55)&gt;4,"4",SUM(F54:F55))</f>
        <v>4</v>
      </c>
      <c r="G53" s="96">
        <f t="shared" si="14"/>
        <v>4</v>
      </c>
      <c r="H53" s="99">
        <f>G53/B53</f>
        <v>1</v>
      </c>
      <c r="I53" s="116"/>
    </row>
    <row r="54" spans="1:9" ht="36.75" thickBot="1">
      <c r="A54" s="109" t="s">
        <v>47</v>
      </c>
      <c r="B54" s="102">
        <v>2</v>
      </c>
      <c r="C54" s="103">
        <v>2</v>
      </c>
      <c r="D54" s="104">
        <f>IF(C54/B54&gt;1,"100%",C54/B54)</f>
        <v>1</v>
      </c>
      <c r="E54" s="105" t="s">
        <v>310</v>
      </c>
      <c r="F54" s="106">
        <v>2</v>
      </c>
      <c r="G54" s="107">
        <v>2</v>
      </c>
      <c r="H54" s="108">
        <f>IF(G54/B54&gt;1,"100%",G54/B54)</f>
        <v>1</v>
      </c>
      <c r="I54" s="105" t="s">
        <v>310</v>
      </c>
    </row>
    <row r="55" spans="1:9" ht="36.75" thickBot="1">
      <c r="A55" s="109" t="s">
        <v>48</v>
      </c>
      <c r="B55" s="102">
        <v>2</v>
      </c>
      <c r="C55" s="103">
        <v>2</v>
      </c>
      <c r="D55" s="104">
        <f>IF(C55/B55&gt;1,"100%",C55/B55)</f>
        <v>1</v>
      </c>
      <c r="E55" s="105" t="s">
        <v>311</v>
      </c>
      <c r="F55" s="106">
        <v>2</v>
      </c>
      <c r="G55" s="107">
        <v>2</v>
      </c>
      <c r="H55" s="108">
        <f>IF(G55/B55&gt;1,"100%",G55/B55)</f>
        <v>1</v>
      </c>
      <c r="I55" s="105" t="s">
        <v>311</v>
      </c>
    </row>
    <row r="56" spans="1:9" ht="32.25" thickBot="1">
      <c r="A56" s="118" t="s">
        <v>312</v>
      </c>
      <c r="B56" s="95">
        <v>8</v>
      </c>
      <c r="C56" s="96">
        <f>IF(SUM(C57:C60)&gt;8,"8",SUM(C57:C60))</f>
        <v>8</v>
      </c>
      <c r="D56" s="97">
        <f>C56/B56</f>
        <v>1</v>
      </c>
      <c r="E56" s="110"/>
      <c r="F56" s="96">
        <f t="shared" ref="F56:G56" si="15">IF(SUM(F57:F60)&gt;8,"8",SUM(F57:F60))</f>
        <v>8</v>
      </c>
      <c r="G56" s="96">
        <f t="shared" si="15"/>
        <v>8</v>
      </c>
      <c r="H56" s="99">
        <f>G56/B56</f>
        <v>1</v>
      </c>
      <c r="I56" s="116"/>
    </row>
    <row r="57" spans="1:9" ht="48.75" thickBot="1">
      <c r="A57" s="109" t="s">
        <v>50</v>
      </c>
      <c r="B57" s="102">
        <v>2</v>
      </c>
      <c r="C57" s="103">
        <v>2</v>
      </c>
      <c r="D57" s="104">
        <f>IF(C57/B57&gt;1,"100%",C57/B57)</f>
        <v>1</v>
      </c>
      <c r="E57" s="105" t="s">
        <v>313</v>
      </c>
      <c r="F57" s="106">
        <v>2</v>
      </c>
      <c r="G57" s="107">
        <v>2</v>
      </c>
      <c r="H57" s="108">
        <f>IF(G57/B57&gt;1,"100%",G57/B57)</f>
        <v>1</v>
      </c>
      <c r="I57" s="105" t="s">
        <v>313</v>
      </c>
    </row>
    <row r="58" spans="1:9" ht="36.75" thickBot="1">
      <c r="A58" s="109" t="s">
        <v>51</v>
      </c>
      <c r="B58" s="102">
        <v>2</v>
      </c>
      <c r="C58" s="103">
        <v>2</v>
      </c>
      <c r="D58" s="104">
        <f t="shared" ref="D58:D60" si="16">IF(C58/B58&gt;1,"100%",C58/B58)</f>
        <v>1</v>
      </c>
      <c r="E58" s="105" t="s">
        <v>314</v>
      </c>
      <c r="F58" s="106">
        <v>2</v>
      </c>
      <c r="G58" s="107">
        <v>2</v>
      </c>
      <c r="H58" s="108">
        <f t="shared" ref="H58:H60" si="17">IF(G58/B58&gt;1,"100%",G58/B58)</f>
        <v>1</v>
      </c>
      <c r="I58" s="105" t="s">
        <v>314</v>
      </c>
    </row>
    <row r="59" spans="1:9" ht="24.75" thickBot="1">
      <c r="A59" s="109" t="s">
        <v>52</v>
      </c>
      <c r="B59" s="102">
        <v>2</v>
      </c>
      <c r="C59" s="103">
        <v>2</v>
      </c>
      <c r="D59" s="104">
        <f t="shared" si="16"/>
        <v>1</v>
      </c>
      <c r="E59" s="105" t="s">
        <v>315</v>
      </c>
      <c r="F59" s="106">
        <v>2</v>
      </c>
      <c r="G59" s="107">
        <v>2</v>
      </c>
      <c r="H59" s="108">
        <f t="shared" si="17"/>
        <v>1</v>
      </c>
      <c r="I59" s="105" t="s">
        <v>315</v>
      </c>
    </row>
    <row r="60" spans="1:9" ht="48.75" thickBot="1">
      <c r="A60" s="109" t="s">
        <v>53</v>
      </c>
      <c r="B60" s="102">
        <v>2</v>
      </c>
      <c r="C60" s="103">
        <v>2</v>
      </c>
      <c r="D60" s="104">
        <f t="shared" si="16"/>
        <v>1</v>
      </c>
      <c r="E60" s="105" t="s">
        <v>316</v>
      </c>
      <c r="F60" s="106">
        <v>2</v>
      </c>
      <c r="G60" s="107">
        <v>2</v>
      </c>
      <c r="H60" s="108">
        <f t="shared" si="17"/>
        <v>1</v>
      </c>
      <c r="I60" s="105" t="s">
        <v>316</v>
      </c>
    </row>
    <row r="61" spans="1:9" ht="32.25" thickBot="1">
      <c r="A61" s="94" t="s">
        <v>54</v>
      </c>
      <c r="B61" s="95">
        <v>4</v>
      </c>
      <c r="C61" s="96">
        <f>IF(SUM(C62:C63)&gt;4,"4",SUM(C62:C63))</f>
        <v>4</v>
      </c>
      <c r="D61" s="97">
        <f>C61/B61</f>
        <v>1</v>
      </c>
      <c r="E61" s="110"/>
      <c r="F61" s="96">
        <f t="shared" ref="F61:G61" si="18">IF(SUM(F62:F63)&gt;4,"4",SUM(F62:F63))</f>
        <v>4</v>
      </c>
      <c r="G61" s="96">
        <f t="shared" si="18"/>
        <v>4</v>
      </c>
      <c r="H61" s="99">
        <f>G61/B61</f>
        <v>1</v>
      </c>
      <c r="I61" s="100"/>
    </row>
    <row r="62" spans="1:9" ht="36.75" thickBot="1">
      <c r="A62" s="109" t="s">
        <v>55</v>
      </c>
      <c r="B62" s="102">
        <v>2</v>
      </c>
      <c r="C62" s="103">
        <v>2</v>
      </c>
      <c r="D62" s="104">
        <f>IF(C62/B62&gt;1,"100%",C62/B62)</f>
        <v>1</v>
      </c>
      <c r="E62" s="105" t="s">
        <v>317</v>
      </c>
      <c r="F62" s="106">
        <v>2</v>
      </c>
      <c r="G62" s="107">
        <v>2</v>
      </c>
      <c r="H62" s="108">
        <f>IF(G62/B62&gt;1,"100",G62/B62)</f>
        <v>1</v>
      </c>
      <c r="I62" s="105" t="s">
        <v>317</v>
      </c>
    </row>
    <row r="63" spans="1:9" ht="24.75" thickBot="1">
      <c r="A63" s="109" t="s">
        <v>56</v>
      </c>
      <c r="B63" s="102">
        <v>2</v>
      </c>
      <c r="C63" s="103">
        <v>2</v>
      </c>
      <c r="D63" s="104">
        <f>IF(C63/B63&gt;1,"100%",C63/B63)</f>
        <v>1</v>
      </c>
      <c r="E63" s="105" t="s">
        <v>318</v>
      </c>
      <c r="F63" s="106">
        <v>2</v>
      </c>
      <c r="G63" s="107">
        <v>2</v>
      </c>
      <c r="H63" s="108">
        <f>IF(G63/B63&gt;1,"100",G63/B63)</f>
        <v>1</v>
      </c>
      <c r="I63" s="105" t="s">
        <v>318</v>
      </c>
    </row>
    <row r="64" spans="1:9" ht="16.5" thickBot="1">
      <c r="A64" s="119" t="s">
        <v>57</v>
      </c>
      <c r="B64" s="95">
        <v>4</v>
      </c>
      <c r="C64" s="96">
        <f>IF(SUM(C65:C66)&gt;4,"4",SUM(C65:C66))</f>
        <v>4</v>
      </c>
      <c r="D64" s="97">
        <f>C64/B64</f>
        <v>1</v>
      </c>
      <c r="E64" s="110"/>
      <c r="F64" s="96">
        <f t="shared" ref="F64:G64" si="19">IF(SUM(F65:F66)&gt;4,"4",SUM(F65:F66))</f>
        <v>4</v>
      </c>
      <c r="G64" s="96">
        <f t="shared" si="19"/>
        <v>4</v>
      </c>
      <c r="H64" s="99">
        <f>G64/B64</f>
        <v>1</v>
      </c>
      <c r="I64" s="100"/>
    </row>
    <row r="65" spans="1:9" ht="60.75" thickBot="1">
      <c r="A65" s="120" t="s">
        <v>58</v>
      </c>
      <c r="B65" s="102">
        <v>2</v>
      </c>
      <c r="C65" s="103">
        <v>2</v>
      </c>
      <c r="D65" s="104">
        <f>IF(C65/B65&gt;1,"100%",C65/B65)</f>
        <v>1</v>
      </c>
      <c r="E65" s="105" t="s">
        <v>319</v>
      </c>
      <c r="F65" s="106">
        <v>2</v>
      </c>
      <c r="G65" s="107">
        <v>2</v>
      </c>
      <c r="H65" s="108">
        <f>IF(G65/B65&gt;1,"100%",G65/B65)</f>
        <v>1</v>
      </c>
      <c r="I65" s="105" t="s">
        <v>319</v>
      </c>
    </row>
    <row r="66" spans="1:9" ht="72.75" thickBot="1">
      <c r="A66" s="121" t="s">
        <v>59</v>
      </c>
      <c r="B66" s="102">
        <v>2</v>
      </c>
      <c r="C66" s="103">
        <v>2</v>
      </c>
      <c r="D66" s="104">
        <f>IF(C66/B66&gt;1,"100%",C66/B66)</f>
        <v>1</v>
      </c>
      <c r="E66" s="105" t="s">
        <v>320</v>
      </c>
      <c r="F66" s="106">
        <v>2</v>
      </c>
      <c r="G66" s="107">
        <v>2</v>
      </c>
      <c r="H66" s="108">
        <f>IF(G66/B66&gt;1,"100%",G66/B66)</f>
        <v>1</v>
      </c>
      <c r="I66" s="105" t="s">
        <v>320</v>
      </c>
    </row>
    <row r="67" spans="1:9" ht="32.25" thickBot="1">
      <c r="A67" s="122" t="s">
        <v>60</v>
      </c>
      <c r="B67" s="89">
        <v>16</v>
      </c>
      <c r="C67" s="90">
        <f>ROUND(C68+C73+C76,0)</f>
        <v>14</v>
      </c>
      <c r="D67" s="91">
        <f>C67/$B$67</f>
        <v>0.875</v>
      </c>
      <c r="E67" s="114"/>
      <c r="F67" s="90">
        <f t="shared" ref="F67:G67" si="20">ROUND(F68+F73+F76,0)</f>
        <v>14</v>
      </c>
      <c r="G67" s="90">
        <f t="shared" si="20"/>
        <v>14</v>
      </c>
      <c r="H67" s="91">
        <f>G67/$B$67</f>
        <v>0.875</v>
      </c>
      <c r="I67" s="93"/>
    </row>
    <row r="68" spans="1:9" ht="32.25" thickBot="1">
      <c r="A68" s="119" t="s">
        <v>61</v>
      </c>
      <c r="B68" s="95">
        <v>8</v>
      </c>
      <c r="C68" s="96">
        <f>IF(SUM(C69:C72)&gt;8,"8",SUM(C69:C72))</f>
        <v>6</v>
      </c>
      <c r="D68" s="97">
        <f>C68/B68</f>
        <v>0.75</v>
      </c>
      <c r="E68" s="110"/>
      <c r="F68" s="96">
        <f t="shared" ref="F68:G68" si="21">IF(SUM(F69:F72)&gt;8,"8",SUM(F69:F72))</f>
        <v>6</v>
      </c>
      <c r="G68" s="96">
        <f t="shared" si="21"/>
        <v>6</v>
      </c>
      <c r="H68" s="99">
        <f>G68/B68</f>
        <v>0.75</v>
      </c>
      <c r="I68" s="100"/>
    </row>
    <row r="69" spans="1:9" ht="48.75" thickBot="1">
      <c r="A69" s="123" t="s">
        <v>62</v>
      </c>
      <c r="B69" s="102">
        <v>2</v>
      </c>
      <c r="C69" s="103">
        <v>2</v>
      </c>
      <c r="D69" s="104">
        <f>IF(C69/B69&gt;1,"100%",C69/B69)</f>
        <v>1</v>
      </c>
      <c r="E69" s="105" t="s">
        <v>321</v>
      </c>
      <c r="F69" s="106">
        <v>2</v>
      </c>
      <c r="G69" s="107">
        <v>2</v>
      </c>
      <c r="H69" s="108">
        <f>IF(G69/B69&gt;1,"100%",G69/B69)</f>
        <v>1</v>
      </c>
      <c r="I69" s="105" t="s">
        <v>321</v>
      </c>
    </row>
    <row r="70" spans="1:9" ht="16.5" thickBot="1">
      <c r="A70" s="123" t="s">
        <v>63</v>
      </c>
      <c r="B70" s="102">
        <v>2</v>
      </c>
      <c r="C70" s="103"/>
      <c r="D70" s="104">
        <f t="shared" ref="D70:D72" si="22">IF(C70/B70&gt;1,"100%",C70/B70)</f>
        <v>0</v>
      </c>
      <c r="E70" s="105"/>
      <c r="F70" s="106"/>
      <c r="G70" s="107"/>
      <c r="H70" s="108">
        <f t="shared" ref="H70:H72" si="23">IF(G70/B70&gt;1,"100%",G70/B70)</f>
        <v>0</v>
      </c>
      <c r="I70" s="105"/>
    </row>
    <row r="71" spans="1:9" ht="36.75" thickBot="1">
      <c r="A71" s="123" t="s">
        <v>64</v>
      </c>
      <c r="B71" s="102">
        <v>2</v>
      </c>
      <c r="C71" s="103">
        <v>2</v>
      </c>
      <c r="D71" s="104">
        <f t="shared" si="22"/>
        <v>1</v>
      </c>
      <c r="E71" s="105" t="s">
        <v>322</v>
      </c>
      <c r="F71" s="106">
        <v>2</v>
      </c>
      <c r="G71" s="107">
        <v>2</v>
      </c>
      <c r="H71" s="108">
        <f t="shared" si="23"/>
        <v>1</v>
      </c>
      <c r="I71" s="105" t="s">
        <v>322</v>
      </c>
    </row>
    <row r="72" spans="1:9" ht="48.75" thickBot="1">
      <c r="A72" s="123" t="s">
        <v>65</v>
      </c>
      <c r="B72" s="102">
        <v>2</v>
      </c>
      <c r="C72" s="103">
        <v>2</v>
      </c>
      <c r="D72" s="104">
        <f t="shared" si="22"/>
        <v>1</v>
      </c>
      <c r="E72" s="105" t="s">
        <v>323</v>
      </c>
      <c r="F72" s="106">
        <v>2</v>
      </c>
      <c r="G72" s="107">
        <v>2</v>
      </c>
      <c r="H72" s="108">
        <f t="shared" si="23"/>
        <v>1</v>
      </c>
      <c r="I72" s="105" t="s">
        <v>323</v>
      </c>
    </row>
    <row r="73" spans="1:9" ht="32.25" thickBot="1">
      <c r="A73" s="119" t="s">
        <v>66</v>
      </c>
      <c r="B73" s="95">
        <v>4</v>
      </c>
      <c r="C73" s="96">
        <f>IF(SUM(C74:C75)&gt;4,"4",SUM(C74:C75))</f>
        <v>4</v>
      </c>
      <c r="D73" s="97">
        <f>C73/B73</f>
        <v>1</v>
      </c>
      <c r="E73" s="110"/>
      <c r="F73" s="96">
        <f t="shared" ref="F73:G73" si="24">IF(SUM(F74:F75)&gt;4,"4",SUM(F74:F75))</f>
        <v>4</v>
      </c>
      <c r="G73" s="96">
        <f t="shared" si="24"/>
        <v>4</v>
      </c>
      <c r="H73" s="99">
        <f>G73/B73</f>
        <v>1</v>
      </c>
      <c r="I73" s="100"/>
    </row>
    <row r="74" spans="1:9" ht="24.75" thickBot="1">
      <c r="A74" s="123" t="s">
        <v>67</v>
      </c>
      <c r="B74" s="102">
        <v>2</v>
      </c>
      <c r="C74" s="103">
        <v>2</v>
      </c>
      <c r="D74" s="104">
        <f>IF(C74/B74&gt;1,"100%",C74/B74)</f>
        <v>1</v>
      </c>
      <c r="E74" s="105" t="s">
        <v>324</v>
      </c>
      <c r="F74" s="106">
        <v>2</v>
      </c>
      <c r="G74" s="107">
        <v>2</v>
      </c>
      <c r="H74" s="108">
        <f>IF(G74/B74&gt;1,"100%",G74/B74)</f>
        <v>1</v>
      </c>
      <c r="I74" s="105" t="s">
        <v>324</v>
      </c>
    </row>
    <row r="75" spans="1:9" ht="24.75" thickBot="1">
      <c r="A75" s="123" t="s">
        <v>68</v>
      </c>
      <c r="B75" s="102">
        <v>2</v>
      </c>
      <c r="C75" s="103">
        <v>2</v>
      </c>
      <c r="D75" s="104">
        <f>IF(C75/B75&gt;1,"100%",C75/B75)</f>
        <v>1</v>
      </c>
      <c r="E75" s="105" t="s">
        <v>325</v>
      </c>
      <c r="F75" s="106">
        <v>2</v>
      </c>
      <c r="G75" s="107">
        <v>2</v>
      </c>
      <c r="H75" s="108">
        <f>IF(G75/B75&gt;1,"100%",G75/B75)</f>
        <v>1</v>
      </c>
      <c r="I75" s="105" t="s">
        <v>325</v>
      </c>
    </row>
    <row r="76" spans="1:9" ht="16.5" thickBot="1">
      <c r="A76" s="119" t="s">
        <v>69</v>
      </c>
      <c r="B76" s="95">
        <v>4</v>
      </c>
      <c r="C76" s="96">
        <f>IF(SUM(C77:C78)&gt;4,"4",SUM(C77:C78))</f>
        <v>4</v>
      </c>
      <c r="D76" s="97">
        <f>C76/B76</f>
        <v>1</v>
      </c>
      <c r="E76" s="110"/>
      <c r="F76" s="96">
        <f t="shared" ref="F76:G76" si="25">IF(SUM(F77:F78)&gt;4,"4",SUM(F77:F78))</f>
        <v>4</v>
      </c>
      <c r="G76" s="96">
        <f t="shared" si="25"/>
        <v>4</v>
      </c>
      <c r="H76" s="99">
        <f>G76/B76</f>
        <v>1</v>
      </c>
      <c r="I76" s="100"/>
    </row>
    <row r="77" spans="1:9" ht="36.75" thickBot="1">
      <c r="A77" s="123" t="s">
        <v>70</v>
      </c>
      <c r="B77" s="102">
        <v>2</v>
      </c>
      <c r="C77" s="103">
        <v>2</v>
      </c>
      <c r="D77" s="104">
        <f>IF(C77/B77&gt;1,"100%",C77/B77)</f>
        <v>1</v>
      </c>
      <c r="E77" s="105" t="s">
        <v>326</v>
      </c>
      <c r="F77" s="106">
        <v>2</v>
      </c>
      <c r="G77" s="107">
        <v>2</v>
      </c>
      <c r="H77" s="108">
        <f>IF(G77/B77&gt;1,"100%",G77/B77)</f>
        <v>1</v>
      </c>
      <c r="I77" s="105" t="s">
        <v>326</v>
      </c>
    </row>
    <row r="78" spans="1:9" ht="24.75" thickBot="1">
      <c r="A78" s="120" t="s">
        <v>71</v>
      </c>
      <c r="B78" s="102">
        <v>2</v>
      </c>
      <c r="C78" s="103">
        <v>2</v>
      </c>
      <c r="D78" s="104">
        <f>IF(C78/B78&gt;1,"100%",C78/B78)</f>
        <v>1</v>
      </c>
      <c r="E78" s="105" t="s">
        <v>327</v>
      </c>
      <c r="F78" s="106">
        <v>2</v>
      </c>
      <c r="G78" s="107">
        <v>2</v>
      </c>
      <c r="H78" s="108">
        <f>IF(G78/B78&gt;1,"100%",G78/B78)</f>
        <v>1</v>
      </c>
      <c r="I78" s="105" t="s">
        <v>327</v>
      </c>
    </row>
    <row r="79" spans="1:9" ht="16.5" thickBot="1">
      <c r="A79" s="124" t="s">
        <v>72</v>
      </c>
      <c r="B79" s="125">
        <v>88</v>
      </c>
      <c r="C79" s="126">
        <f>ROUND(C67+C31+C17,0)</f>
        <v>86</v>
      </c>
      <c r="D79" s="127"/>
      <c r="E79" s="127"/>
      <c r="F79" s="126">
        <f t="shared" ref="F79:G79" si="26">ROUND(F67+F31+F17,0)</f>
        <v>86</v>
      </c>
      <c r="G79" s="126">
        <f t="shared" si="26"/>
        <v>84</v>
      </c>
      <c r="H79" s="128"/>
      <c r="I79" s="129"/>
    </row>
    <row r="80" spans="1:9" ht="16.5" thickBot="1">
      <c r="A80" s="124" t="s">
        <v>73</v>
      </c>
      <c r="B80" s="125">
        <v>100</v>
      </c>
      <c r="C80" s="130">
        <f>C79/$B$79</f>
        <v>0.97727272727272729</v>
      </c>
      <c r="D80" s="131"/>
      <c r="E80" s="131"/>
      <c r="F80" s="130">
        <f t="shared" ref="F80:G80" si="27">F79/$B$79</f>
        <v>0.97727272727272729</v>
      </c>
      <c r="G80" s="130">
        <f t="shared" si="27"/>
        <v>0.95454545454545459</v>
      </c>
      <c r="H80" s="132"/>
      <c r="I80" s="129"/>
    </row>
    <row r="81" spans="1:13" ht="16.5" thickBot="1">
      <c r="A81" s="124" t="s">
        <v>74</v>
      </c>
      <c r="B81" s="133"/>
      <c r="C81" s="23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35"/>
      <c r="E81" s="128"/>
      <c r="F81" s="134"/>
      <c r="G81" s="23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35"/>
      <c r="I81" s="135"/>
    </row>
    <row r="82" spans="1:13">
      <c r="A82" s="82"/>
      <c r="B82" s="82"/>
      <c r="C82" s="82"/>
      <c r="D82" s="82"/>
      <c r="E82" s="82"/>
      <c r="F82" s="82"/>
      <c r="G82" s="82"/>
      <c r="H82" s="82"/>
      <c r="I82" s="82"/>
      <c r="J82" s="82"/>
      <c r="K82" s="82"/>
      <c r="L82" s="82"/>
      <c r="M82" s="82"/>
    </row>
    <row r="83" spans="1:13" ht="43.7" customHeight="1">
      <c r="A83" s="237" t="s">
        <v>390</v>
      </c>
      <c r="B83" s="237"/>
      <c r="C83" s="82"/>
      <c r="D83" s="82"/>
      <c r="E83" s="82"/>
      <c r="F83" s="82"/>
      <c r="G83" s="82"/>
      <c r="H83" s="237" t="s">
        <v>510</v>
      </c>
      <c r="I83" s="237"/>
      <c r="J83" s="82"/>
      <c r="K83" s="82"/>
      <c r="L83" s="82"/>
      <c r="M83" s="82"/>
    </row>
    <row r="84" spans="1:13" ht="16.5">
      <c r="A84" s="82"/>
      <c r="B84" s="136"/>
      <c r="C84" s="136"/>
      <c r="D84" s="82"/>
      <c r="E84" s="82"/>
      <c r="F84" s="82"/>
      <c r="G84" s="82"/>
      <c r="H84" s="82"/>
      <c r="I84" s="82"/>
      <c r="J84" s="82"/>
      <c r="K84" s="82"/>
      <c r="L84" s="82"/>
      <c r="M84" s="82"/>
    </row>
    <row r="85" spans="1:13">
      <c r="A85" s="82"/>
      <c r="B85" s="82"/>
      <c r="C85" s="82"/>
      <c r="D85" s="82"/>
      <c r="E85" s="82"/>
      <c r="F85" s="82"/>
      <c r="G85" s="82"/>
      <c r="H85" s="82"/>
      <c r="I85" s="82"/>
      <c r="J85" s="82"/>
      <c r="K85" s="82"/>
      <c r="L85" s="82"/>
      <c r="M85" s="82"/>
    </row>
    <row r="86" spans="1:13">
      <c r="A86" s="82"/>
      <c r="B86" s="82"/>
      <c r="C86" s="82"/>
      <c r="D86" s="82"/>
      <c r="E86" s="82"/>
      <c r="F86" s="82"/>
      <c r="G86" s="82"/>
      <c r="H86" s="82"/>
      <c r="I86" s="82"/>
      <c r="J86" s="82"/>
      <c r="K86" s="82"/>
      <c r="L86" s="82"/>
      <c r="M86" s="82"/>
    </row>
    <row r="87" spans="1:13">
      <c r="A87" s="82"/>
      <c r="B87" s="82"/>
      <c r="C87" s="82"/>
      <c r="D87" s="82"/>
      <c r="E87" s="82"/>
      <c r="F87" s="82"/>
      <c r="G87" s="82"/>
      <c r="H87" s="82"/>
      <c r="I87" s="82"/>
      <c r="J87" s="82"/>
      <c r="K87" s="82"/>
      <c r="L87" s="82"/>
      <c r="M87" s="82"/>
    </row>
    <row r="88" spans="1:13">
      <c r="A88" s="82" t="s">
        <v>328</v>
      </c>
      <c r="B88" s="82"/>
      <c r="C88" s="82"/>
      <c r="D88" s="82"/>
      <c r="E88" s="82"/>
      <c r="F88" s="82"/>
      <c r="G88" s="82"/>
      <c r="H88" s="82"/>
      <c r="I88" s="82" t="s">
        <v>329</v>
      </c>
      <c r="J88" s="82"/>
      <c r="K88" s="82"/>
      <c r="L88" s="82"/>
      <c r="M88" s="82"/>
    </row>
    <row r="89" spans="1:13">
      <c r="A89" s="82"/>
      <c r="B89" s="82"/>
      <c r="C89" s="82"/>
      <c r="D89" s="82"/>
      <c r="E89" s="82"/>
      <c r="F89" s="82"/>
      <c r="G89" s="82"/>
      <c r="H89" s="82"/>
      <c r="I89" s="82"/>
      <c r="J89" s="82"/>
      <c r="K89" s="82"/>
      <c r="L89" s="82"/>
      <c r="M89" s="82"/>
    </row>
    <row r="90" spans="1:13">
      <c r="A90" s="82"/>
      <c r="B90" s="82"/>
      <c r="C90" s="82"/>
      <c r="D90" s="82"/>
      <c r="E90" s="82"/>
      <c r="F90" s="82"/>
      <c r="G90" s="82"/>
      <c r="H90" s="82"/>
      <c r="I90" s="82"/>
      <c r="J90" s="82"/>
      <c r="K90" s="82"/>
      <c r="L90" s="82"/>
      <c r="M90" s="82"/>
    </row>
    <row r="91" spans="1:13">
      <c r="A91" s="82"/>
      <c r="B91" s="82"/>
      <c r="C91" s="82"/>
      <c r="D91" s="82"/>
      <c r="E91" s="82"/>
      <c r="F91" s="82"/>
      <c r="G91" s="82"/>
      <c r="H91" s="82"/>
      <c r="I91" s="82"/>
      <c r="J91" s="82"/>
      <c r="K91" s="82"/>
      <c r="L91" s="82"/>
      <c r="M91" s="82"/>
    </row>
    <row r="92" spans="1:13">
      <c r="A92" s="82"/>
      <c r="B92" s="82"/>
      <c r="C92" s="82"/>
      <c r="D92" s="82"/>
      <c r="E92" s="82"/>
      <c r="F92" s="82"/>
      <c r="G92" s="82"/>
      <c r="H92" s="82"/>
      <c r="I92" s="82"/>
      <c r="J92" s="82"/>
      <c r="K92" s="82"/>
      <c r="L92" s="82"/>
      <c r="M92" s="82"/>
    </row>
    <row r="93" spans="1:13">
      <c r="A93" s="82"/>
      <c r="B93" s="82"/>
      <c r="C93" s="82"/>
      <c r="D93" s="82"/>
      <c r="E93" s="82"/>
      <c r="F93" s="82"/>
      <c r="G93" s="82"/>
      <c r="H93" s="82"/>
      <c r="I93" s="82"/>
      <c r="J93" s="82"/>
      <c r="K93" s="82"/>
      <c r="L93" s="82"/>
      <c r="M93" s="82"/>
    </row>
    <row r="94" spans="1:13">
      <c r="A94" s="82"/>
      <c r="B94" s="82"/>
      <c r="C94" s="82"/>
      <c r="D94" s="82"/>
      <c r="E94" s="82"/>
      <c r="F94" s="82"/>
      <c r="G94" s="82"/>
      <c r="H94" s="82"/>
      <c r="I94" s="82"/>
      <c r="J94" s="82"/>
      <c r="K94" s="82"/>
      <c r="L94" s="82"/>
      <c r="M94" s="82"/>
    </row>
    <row r="95" spans="1:13">
      <c r="A95" s="82"/>
      <c r="B95" s="82"/>
      <c r="C95" s="82"/>
      <c r="D95" s="82"/>
      <c r="E95" s="82"/>
      <c r="F95" s="82"/>
      <c r="G95" s="82"/>
      <c r="H95" s="82"/>
      <c r="I95" s="82"/>
      <c r="J95" s="82"/>
      <c r="K95" s="82"/>
      <c r="L95" s="82"/>
      <c r="M95" s="82"/>
    </row>
    <row r="96" spans="1:13">
      <c r="A96" s="82"/>
      <c r="B96" s="82"/>
      <c r="C96" s="82"/>
      <c r="D96" s="82"/>
      <c r="E96" s="82"/>
      <c r="F96" s="82"/>
      <c r="G96" s="82"/>
      <c r="H96" s="82"/>
      <c r="I96" s="82"/>
      <c r="J96" s="82"/>
      <c r="K96" s="82"/>
      <c r="L96" s="82"/>
      <c r="M96" s="82"/>
    </row>
    <row r="97" spans="1:13">
      <c r="A97" s="82"/>
      <c r="B97" s="82"/>
      <c r="C97" s="82"/>
      <c r="D97" s="82"/>
      <c r="E97" s="82"/>
      <c r="F97" s="82"/>
      <c r="G97" s="82"/>
      <c r="H97" s="82"/>
      <c r="I97" s="82"/>
      <c r="J97" s="82"/>
      <c r="K97" s="82"/>
      <c r="L97" s="82"/>
      <c r="M97" s="82"/>
    </row>
    <row r="98" spans="1:13">
      <c r="A98" s="82"/>
      <c r="B98" s="82"/>
      <c r="C98" s="82"/>
      <c r="D98" s="82"/>
      <c r="E98" s="82"/>
      <c r="F98" s="82"/>
      <c r="G98" s="82"/>
      <c r="H98" s="82"/>
      <c r="I98" s="82"/>
      <c r="J98" s="82"/>
      <c r="K98" s="82"/>
      <c r="L98" s="82"/>
      <c r="M98" s="82"/>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xr:uid="{0B48F09E-2486-4FBA-A9E5-BF278C22BABB}"/>
    <hyperlink ref="A29" r:id="rId2" xr:uid="{7EB3788F-B816-4D52-B74D-8A173FC2A903}"/>
  </hyperlinks>
  <pageMargins left="0.7" right="0.7" top="0.75" bottom="0.75" header="0.3" footer="0.3"/>
  <pageSetup paperSize="9" orientation="portrait"/>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09014-059A-4BC1-835B-3EBACCA8AF67}">
  <dimension ref="A1:I90"/>
  <sheetViews>
    <sheetView view="pageBreakPreview" topLeftCell="A70" zoomScale="77" zoomScaleNormal="90" zoomScaleSheetLayoutView="77" workbookViewId="0">
      <selection activeCell="H82" sqref="H82:I82"/>
    </sheetView>
  </sheetViews>
  <sheetFormatPr defaultColWidth="9.140625" defaultRowHeight="15"/>
  <cols>
    <col min="1" max="1" width="64.140625" style="56" customWidth="1"/>
    <col min="2" max="2" width="9.140625" style="56"/>
    <col min="3" max="3" width="9.85546875" style="56" bestFit="1" customWidth="1"/>
    <col min="4" max="4" width="13" style="56" customWidth="1"/>
    <col min="5" max="5" width="34"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58" t="s">
        <v>263</v>
      </c>
      <c r="C7" s="59"/>
      <c r="D7" s="59"/>
      <c r="E7" s="60"/>
      <c r="F7" s="60"/>
    </row>
    <row r="8" spans="1:9" ht="20.100000000000001" customHeight="1">
      <c r="A8" s="57" t="s">
        <v>143</v>
      </c>
      <c r="B8" s="61" t="s">
        <v>264</v>
      </c>
      <c r="C8" s="60"/>
      <c r="D8" s="60"/>
      <c r="E8" s="60"/>
      <c r="F8" s="60"/>
    </row>
    <row r="9" spans="1:9" ht="21.6" customHeight="1">
      <c r="A9" s="57" t="s">
        <v>145</v>
      </c>
      <c r="B9" s="62" t="s">
        <v>146</v>
      </c>
      <c r="C9" s="60"/>
      <c r="D9" s="60"/>
      <c r="E9" s="60"/>
      <c r="F9" s="60"/>
    </row>
    <row r="10" spans="1:9" ht="20.100000000000001" customHeight="1">
      <c r="A10" s="57" t="s">
        <v>147</v>
      </c>
    </row>
    <row r="12" spans="1:9" ht="75.75" customHeight="1">
      <c r="B12" s="218" t="s">
        <v>148</v>
      </c>
      <c r="C12" s="219"/>
      <c r="D12" s="219"/>
      <c r="E12" s="219"/>
      <c r="F12" s="219"/>
      <c r="G12" s="219"/>
      <c r="H12" s="219"/>
      <c r="I12" s="219"/>
    </row>
    <row r="13" spans="1:9" ht="3" customHeight="1" thickBot="1"/>
    <row r="14" spans="1:9" ht="17.45" customHeight="1" thickBot="1">
      <c r="A14" s="220" t="s">
        <v>0</v>
      </c>
      <c r="B14" s="220" t="s">
        <v>1</v>
      </c>
      <c r="C14" s="222" t="s">
        <v>2</v>
      </c>
      <c r="D14" s="223"/>
      <c r="E14" s="224"/>
      <c r="F14" s="222" t="s">
        <v>3</v>
      </c>
      <c r="G14" s="223"/>
      <c r="H14" s="223"/>
      <c r="I14" s="224"/>
    </row>
    <row r="15" spans="1:9" ht="162" customHeight="1" thickBot="1">
      <c r="A15" s="221"/>
      <c r="B15" s="221"/>
      <c r="C15" s="4" t="s">
        <v>4</v>
      </c>
      <c r="D15" s="4" t="s">
        <v>5</v>
      </c>
      <c r="E15" s="5" t="s">
        <v>6</v>
      </c>
      <c r="F15" s="5" t="s">
        <v>7</v>
      </c>
      <c r="G15" s="5" t="s">
        <v>8</v>
      </c>
      <c r="H15" s="6" t="s">
        <v>9</v>
      </c>
      <c r="I15" s="5" t="s">
        <v>10</v>
      </c>
    </row>
    <row r="16" spans="1:9" ht="23.25" customHeight="1" thickBot="1">
      <c r="A16" s="7" t="s">
        <v>11</v>
      </c>
      <c r="B16" s="63">
        <v>20</v>
      </c>
      <c r="C16" s="35">
        <f>ROUND(C17+C24+C27,0)</f>
        <v>20</v>
      </c>
      <c r="D16" s="64">
        <f>C16/$B$16</f>
        <v>1</v>
      </c>
      <c r="E16" s="36"/>
      <c r="F16" s="35">
        <f>ROUND(F17+F24+F27,0)</f>
        <v>20</v>
      </c>
      <c r="G16" s="35">
        <f>ROUND(G17+G24+G27,0)</f>
        <v>20</v>
      </c>
      <c r="H16" s="64">
        <f>G16/$B$16</f>
        <v>1</v>
      </c>
      <c r="I16" s="8"/>
    </row>
    <row r="17" spans="1:9" ht="19.5" customHeight="1" thickBot="1">
      <c r="A17" s="9" t="s">
        <v>12</v>
      </c>
      <c r="B17" s="34">
        <v>12</v>
      </c>
      <c r="C17" s="37">
        <f>IF(SUM(C18:C23)&gt;12,"12",SUM(C18:C23))</f>
        <v>12</v>
      </c>
      <c r="D17" s="65">
        <f>C17/B17</f>
        <v>1</v>
      </c>
      <c r="E17" s="34"/>
      <c r="F17" s="37">
        <f>IF(SUM(F18:F23)&gt;12,"12",SUM(F18:F23))</f>
        <v>12</v>
      </c>
      <c r="G17" s="37">
        <f>IF(SUM(G18:G23)&gt;12,"12",SUM(G18:G23))</f>
        <v>12</v>
      </c>
      <c r="H17" s="66">
        <f>G17/B17</f>
        <v>1</v>
      </c>
      <c r="I17" s="2"/>
    </row>
    <row r="18" spans="1:9" ht="82.5" customHeight="1" thickBot="1">
      <c r="A18" s="10" t="s">
        <v>13</v>
      </c>
      <c r="B18" s="67">
        <v>2</v>
      </c>
      <c r="C18" s="11">
        <v>2</v>
      </c>
      <c r="D18" s="69">
        <f>IF(C18/B18&gt;1,"100%",C18/B18)</f>
        <v>1</v>
      </c>
      <c r="E18" s="55" t="s">
        <v>265</v>
      </c>
      <c r="F18" s="13">
        <v>2</v>
      </c>
      <c r="G18" s="14">
        <v>2</v>
      </c>
      <c r="H18" s="71">
        <f>IF(G18/B18&gt;1,"100%",G18/B18)</f>
        <v>1</v>
      </c>
      <c r="I18" s="55" t="s">
        <v>265</v>
      </c>
    </row>
    <row r="19" spans="1:9" ht="60" customHeight="1" thickBot="1">
      <c r="A19" s="15" t="s">
        <v>14</v>
      </c>
      <c r="B19" s="67">
        <v>2</v>
      </c>
      <c r="C19" s="11">
        <v>2</v>
      </c>
      <c r="D19" s="69">
        <f t="shared" ref="D19:D23" si="0">IF(C19/B19&gt;1,"100%",C19/B19)</f>
        <v>1</v>
      </c>
      <c r="E19" s="72" t="s">
        <v>196</v>
      </c>
      <c r="F19" s="13">
        <v>2</v>
      </c>
      <c r="G19" s="14">
        <v>2</v>
      </c>
      <c r="H19" s="71">
        <f t="shared" ref="H19:H23" si="1">IF(G19/B19&gt;1,"100%",G19/B19)</f>
        <v>1</v>
      </c>
      <c r="I19" s="72" t="s">
        <v>196</v>
      </c>
    </row>
    <row r="20" spans="1:9" ht="26.25" customHeight="1" thickBot="1">
      <c r="A20" s="15" t="s">
        <v>15</v>
      </c>
      <c r="B20" s="67">
        <v>2</v>
      </c>
      <c r="C20" s="11">
        <v>2</v>
      </c>
      <c r="D20" s="69">
        <f t="shared" si="0"/>
        <v>1</v>
      </c>
      <c r="E20" s="72" t="s">
        <v>197</v>
      </c>
      <c r="F20" s="13">
        <v>2</v>
      </c>
      <c r="G20" s="14">
        <v>2</v>
      </c>
      <c r="H20" s="71">
        <f t="shared" si="1"/>
        <v>1</v>
      </c>
      <c r="I20" s="72" t="s">
        <v>197</v>
      </c>
    </row>
    <row r="21" spans="1:9" ht="41.25" customHeight="1" thickBot="1">
      <c r="A21" s="15" t="s">
        <v>16</v>
      </c>
      <c r="B21" s="67">
        <v>2</v>
      </c>
      <c r="C21" s="11">
        <v>2</v>
      </c>
      <c r="D21" s="69">
        <f t="shared" si="0"/>
        <v>1</v>
      </c>
      <c r="E21" s="72" t="s">
        <v>198</v>
      </c>
      <c r="F21" s="13">
        <v>2</v>
      </c>
      <c r="G21" s="14">
        <v>2</v>
      </c>
      <c r="H21" s="71">
        <f t="shared" si="1"/>
        <v>1</v>
      </c>
      <c r="I21" s="72" t="s">
        <v>198</v>
      </c>
    </row>
    <row r="22" spans="1:9" ht="43.5" customHeight="1" thickBot="1">
      <c r="A22" s="15" t="s">
        <v>17</v>
      </c>
      <c r="B22" s="67">
        <v>2</v>
      </c>
      <c r="C22" s="11">
        <v>2</v>
      </c>
      <c r="D22" s="69">
        <f t="shared" si="0"/>
        <v>1</v>
      </c>
      <c r="E22" s="72" t="s">
        <v>199</v>
      </c>
      <c r="F22" s="13">
        <v>2</v>
      </c>
      <c r="G22" s="14">
        <v>2</v>
      </c>
      <c r="H22" s="71">
        <f t="shared" si="1"/>
        <v>1</v>
      </c>
      <c r="I22" s="72" t="s">
        <v>199</v>
      </c>
    </row>
    <row r="23" spans="1:9" ht="28.5" customHeight="1" thickBot="1">
      <c r="A23" s="15" t="s">
        <v>18</v>
      </c>
      <c r="B23" s="67">
        <v>2</v>
      </c>
      <c r="C23" s="11">
        <v>2</v>
      </c>
      <c r="D23" s="69">
        <f t="shared" si="0"/>
        <v>1</v>
      </c>
      <c r="E23" s="12"/>
      <c r="F23" s="13">
        <v>2</v>
      </c>
      <c r="G23" s="14">
        <v>2</v>
      </c>
      <c r="H23" s="71">
        <f t="shared" si="1"/>
        <v>1</v>
      </c>
      <c r="I23" s="12"/>
    </row>
    <row r="24" spans="1:9" ht="23.25" customHeight="1" thickBot="1">
      <c r="A24" s="9" t="s">
        <v>19</v>
      </c>
      <c r="B24" s="34">
        <v>4</v>
      </c>
      <c r="C24" s="37">
        <f>IF(SUM(C25:C26)&gt;4,"4",SUM(C25:C26))</f>
        <v>4</v>
      </c>
      <c r="D24" s="65">
        <f>C24/B24</f>
        <v>1</v>
      </c>
      <c r="E24" s="37"/>
      <c r="F24" s="37">
        <f t="shared" ref="F24:G24" si="2">IF(SUM(F25:F26)&gt;4,"4",SUM(F25:F26))</f>
        <v>4</v>
      </c>
      <c r="G24" s="37">
        <f t="shared" si="2"/>
        <v>4</v>
      </c>
      <c r="H24" s="66">
        <f>G24/B24</f>
        <v>1</v>
      </c>
      <c r="I24" s="16"/>
    </row>
    <row r="25" spans="1:9" ht="135" customHeight="1" thickBot="1">
      <c r="A25" s="74" t="s">
        <v>20</v>
      </c>
      <c r="B25" s="75">
        <v>2</v>
      </c>
      <c r="C25" s="11">
        <v>2</v>
      </c>
      <c r="D25" s="69">
        <f>IF(C25/B25&gt;1,"100%",C25/B25)</f>
        <v>1</v>
      </c>
      <c r="E25" s="12" t="s">
        <v>266</v>
      </c>
      <c r="F25" s="13">
        <v>2</v>
      </c>
      <c r="G25" s="14">
        <v>2</v>
      </c>
      <c r="H25" s="71">
        <f>IF(G25/B25&gt;1,"100%",G25/B25)</f>
        <v>1</v>
      </c>
      <c r="I25" s="12" t="s">
        <v>266</v>
      </c>
    </row>
    <row r="26" spans="1:9" ht="34.5" customHeight="1" thickBot="1">
      <c r="A26" s="10" t="s">
        <v>21</v>
      </c>
      <c r="B26" s="67">
        <v>2</v>
      </c>
      <c r="C26" s="11">
        <v>2</v>
      </c>
      <c r="D26" s="69">
        <f>IF(C26/B26&gt;1,"100%",C26/B26)</f>
        <v>1</v>
      </c>
      <c r="E26" s="12" t="s">
        <v>201</v>
      </c>
      <c r="F26" s="13">
        <v>2</v>
      </c>
      <c r="G26" s="14">
        <v>2</v>
      </c>
      <c r="H26" s="71">
        <f>IF(G26/B26&gt;1,"100%",G26/B26)</f>
        <v>1</v>
      </c>
      <c r="I26" s="12" t="s">
        <v>201</v>
      </c>
    </row>
    <row r="27" spans="1:9" ht="24.75" customHeight="1" thickBot="1">
      <c r="A27" s="9" t="s">
        <v>22</v>
      </c>
      <c r="B27" s="34">
        <v>4</v>
      </c>
      <c r="C27" s="37">
        <f>IF(SUM(C28:C29)&gt;4,"4",SUM(C28:C29))</f>
        <v>4</v>
      </c>
      <c r="D27" s="65">
        <f>C27/B27</f>
        <v>1</v>
      </c>
      <c r="E27" s="37"/>
      <c r="F27" s="37">
        <f t="shared" ref="F27:G27" si="3">IF(SUM(F28:F29)&gt;4,"4",SUM(F28:F29))</f>
        <v>4</v>
      </c>
      <c r="G27" s="37">
        <f t="shared" si="3"/>
        <v>4</v>
      </c>
      <c r="H27" s="66">
        <f>G27/B27</f>
        <v>1</v>
      </c>
      <c r="I27" s="17"/>
    </row>
    <row r="28" spans="1:9" ht="56.25" customHeight="1" thickBot="1">
      <c r="A28" s="15" t="s">
        <v>23</v>
      </c>
      <c r="B28" s="67">
        <v>2</v>
      </c>
      <c r="C28" s="11">
        <v>2</v>
      </c>
      <c r="D28" s="69">
        <f>IF(C28/B28&gt;1,"100%",C28/B28)</f>
        <v>1</v>
      </c>
      <c r="E28" s="12" t="s">
        <v>267</v>
      </c>
      <c r="F28" s="13">
        <v>2</v>
      </c>
      <c r="G28" s="14">
        <v>2</v>
      </c>
      <c r="H28" s="71">
        <f>IF(G28/B28&gt;1,"100%",G28/B28)</f>
        <v>1</v>
      </c>
      <c r="I28" s="12" t="s">
        <v>267</v>
      </c>
    </row>
    <row r="29" spans="1:9" ht="28.5" thickBot="1">
      <c r="A29" s="10" t="s">
        <v>24</v>
      </c>
      <c r="B29" s="67">
        <v>2</v>
      </c>
      <c r="C29" s="11">
        <v>2</v>
      </c>
      <c r="D29" s="69">
        <f>IF(C29/B29&gt;1,"100%",C29/B29)</f>
        <v>1</v>
      </c>
      <c r="E29" s="12" t="s">
        <v>203</v>
      </c>
      <c r="F29" s="13">
        <v>2</v>
      </c>
      <c r="G29" s="14">
        <v>2</v>
      </c>
      <c r="H29" s="71">
        <f>IF(G29/B29&gt;1,"100%",G29/B29)</f>
        <v>1</v>
      </c>
      <c r="I29" s="12" t="s">
        <v>203</v>
      </c>
    </row>
    <row r="30" spans="1:9" ht="20.25" customHeight="1" thickBot="1">
      <c r="A30" s="7" t="s">
        <v>25</v>
      </c>
      <c r="B30" s="63">
        <v>52</v>
      </c>
      <c r="C30" s="35">
        <f>ROUND(C31+C34+C41+C46+C49+C52+C55+C60+C63,0)</f>
        <v>52</v>
      </c>
      <c r="D30" s="64">
        <f>C30/$B$30</f>
        <v>1</v>
      </c>
      <c r="E30" s="35"/>
      <c r="F30" s="35">
        <f t="shared" ref="F30:G30" si="4">ROUND(F31+F34+F41+F46+F49+F52+F55+F60+F63,0)</f>
        <v>52</v>
      </c>
      <c r="G30" s="35">
        <f t="shared" si="4"/>
        <v>52</v>
      </c>
      <c r="H30" s="64">
        <f>G30/$B$30</f>
        <v>1</v>
      </c>
      <c r="I30" s="18"/>
    </row>
    <row r="31" spans="1:9" ht="37.5" customHeight="1" thickBot="1">
      <c r="A31" s="9" t="s">
        <v>26</v>
      </c>
      <c r="B31" s="34">
        <v>4</v>
      </c>
      <c r="C31" s="37">
        <f>IF(SUM(C32:C33)&gt;4,"4",SUM(C32:C33))</f>
        <v>4</v>
      </c>
      <c r="D31" s="65">
        <f>C31/B31</f>
        <v>1</v>
      </c>
      <c r="E31" s="37"/>
      <c r="F31" s="37">
        <f t="shared" ref="F31:G31" si="5">IF(SUM(F32:F33)&gt;4,"4",SUM(F32:F33))</f>
        <v>4</v>
      </c>
      <c r="G31" s="37">
        <f t="shared" si="5"/>
        <v>4</v>
      </c>
      <c r="H31" s="66">
        <f>G31/B31</f>
        <v>1</v>
      </c>
      <c r="I31" s="19"/>
    </row>
    <row r="32" spans="1:9" ht="48.75" thickBot="1">
      <c r="A32" s="15" t="s">
        <v>27</v>
      </c>
      <c r="B32" s="67">
        <v>2</v>
      </c>
      <c r="C32" s="11">
        <v>2</v>
      </c>
      <c r="D32" s="69">
        <f>IF(C32/B32&gt;1,"100%",C32/B32)</f>
        <v>1</v>
      </c>
      <c r="E32" s="12" t="s">
        <v>204</v>
      </c>
      <c r="F32" s="13">
        <v>2</v>
      </c>
      <c r="G32" s="14">
        <v>2</v>
      </c>
      <c r="H32" s="71">
        <f>IF(G32/B32&gt;1,"100%",G32/B32)</f>
        <v>1</v>
      </c>
      <c r="I32" s="12" t="s">
        <v>204</v>
      </c>
    </row>
    <row r="33" spans="1:9" ht="20.25" customHeight="1" thickBot="1">
      <c r="A33" s="15" t="s">
        <v>28</v>
      </c>
      <c r="B33" s="67">
        <v>2</v>
      </c>
      <c r="C33" s="11">
        <v>2</v>
      </c>
      <c r="D33" s="69">
        <f>IF(C33/B33&gt;1,"100%",C33/B33)</f>
        <v>1</v>
      </c>
      <c r="E33" s="12" t="s">
        <v>268</v>
      </c>
      <c r="F33" s="13">
        <v>2</v>
      </c>
      <c r="G33" s="14">
        <v>2</v>
      </c>
      <c r="H33" s="71">
        <f>IF(G33/B33&gt;1,"100%",G33/B33)</f>
        <v>1</v>
      </c>
      <c r="I33" s="12" t="s">
        <v>268</v>
      </c>
    </row>
    <row r="34" spans="1:9" ht="25.5" customHeight="1" thickBot="1">
      <c r="A34" s="9" t="s">
        <v>29</v>
      </c>
      <c r="B34" s="34">
        <v>12</v>
      </c>
      <c r="C34" s="37">
        <f>IF(SUM(C35:C40)&gt;12,"12",SUM(C35:C40))</f>
        <v>12</v>
      </c>
      <c r="D34" s="65">
        <f>C34/B34</f>
        <v>1</v>
      </c>
      <c r="E34" s="37"/>
      <c r="F34" s="37">
        <f t="shared" ref="F34:G34" si="6">IF(SUM(F35:F40)&gt;12,"12",SUM(F35:F40))</f>
        <v>12</v>
      </c>
      <c r="G34" s="37">
        <f t="shared" si="6"/>
        <v>12</v>
      </c>
      <c r="H34" s="66">
        <f>G34/B34</f>
        <v>1</v>
      </c>
      <c r="I34" s="19"/>
    </row>
    <row r="35" spans="1:9" ht="48" customHeight="1" thickBot="1">
      <c r="A35" s="20" t="s">
        <v>30</v>
      </c>
      <c r="B35" s="67">
        <v>2</v>
      </c>
      <c r="C35" s="11">
        <v>2</v>
      </c>
      <c r="D35" s="69">
        <f>IF(C35/B35&gt;1,"100%",C35/B35)</f>
        <v>1</v>
      </c>
      <c r="E35" s="72" t="s">
        <v>84</v>
      </c>
      <c r="F35" s="13">
        <v>2</v>
      </c>
      <c r="G35" s="14">
        <v>2</v>
      </c>
      <c r="H35" s="71">
        <f>IF(G35/B35&gt;1,"100%",G35/B35)</f>
        <v>1</v>
      </c>
      <c r="I35" s="72" t="s">
        <v>84</v>
      </c>
    </row>
    <row r="36" spans="1:9" ht="27" customHeight="1" thickBot="1">
      <c r="A36" s="15" t="s">
        <v>31</v>
      </c>
      <c r="B36" s="67">
        <v>2</v>
      </c>
      <c r="C36" s="11">
        <v>2</v>
      </c>
      <c r="D36" s="69">
        <f t="shared" ref="D36:D40" si="7">IF(C36/B36&gt;1,"100%",C36/B36)</f>
        <v>1</v>
      </c>
      <c r="E36" s="72" t="s">
        <v>161</v>
      </c>
      <c r="F36" s="13">
        <v>2</v>
      </c>
      <c r="G36" s="14">
        <v>2</v>
      </c>
      <c r="H36" s="71">
        <f t="shared" ref="H36:H40" si="8">IF(G36/B36&gt;1,"100%",G36/B36)</f>
        <v>1</v>
      </c>
      <c r="I36" s="72" t="s">
        <v>161</v>
      </c>
    </row>
    <row r="37" spans="1:9" ht="28.5" customHeight="1" thickBot="1">
      <c r="A37" s="15" t="s">
        <v>32</v>
      </c>
      <c r="B37" s="67">
        <v>2</v>
      </c>
      <c r="C37" s="11">
        <v>2</v>
      </c>
      <c r="D37" s="69">
        <f t="shared" si="7"/>
        <v>1</v>
      </c>
      <c r="E37" s="72" t="s">
        <v>161</v>
      </c>
      <c r="F37" s="13">
        <v>2</v>
      </c>
      <c r="G37" s="14">
        <v>2</v>
      </c>
      <c r="H37" s="71">
        <f t="shared" si="8"/>
        <v>1</v>
      </c>
      <c r="I37" s="72" t="s">
        <v>161</v>
      </c>
    </row>
    <row r="38" spans="1:9" ht="24.75" thickBot="1">
      <c r="A38" s="15" t="s">
        <v>33</v>
      </c>
      <c r="B38" s="67">
        <v>2</v>
      </c>
      <c r="C38" s="11">
        <v>2</v>
      </c>
      <c r="D38" s="69">
        <f t="shared" si="7"/>
        <v>1</v>
      </c>
      <c r="E38" s="72" t="s">
        <v>205</v>
      </c>
      <c r="F38" s="13">
        <v>2</v>
      </c>
      <c r="G38" s="14">
        <v>2</v>
      </c>
      <c r="H38" s="71">
        <f t="shared" si="8"/>
        <v>1</v>
      </c>
      <c r="I38" s="72" t="s">
        <v>205</v>
      </c>
    </row>
    <row r="39" spans="1:9" ht="27.75" customHeight="1" thickBot="1">
      <c r="A39" s="15" t="s">
        <v>34</v>
      </c>
      <c r="B39" s="67">
        <v>2</v>
      </c>
      <c r="C39" s="11">
        <v>2</v>
      </c>
      <c r="D39" s="69">
        <f t="shared" si="7"/>
        <v>1</v>
      </c>
      <c r="E39" s="72" t="s">
        <v>206</v>
      </c>
      <c r="F39" s="13">
        <v>2</v>
      </c>
      <c r="G39" s="14">
        <v>2</v>
      </c>
      <c r="H39" s="71">
        <f t="shared" si="8"/>
        <v>1</v>
      </c>
      <c r="I39" s="72" t="s">
        <v>206</v>
      </c>
    </row>
    <row r="40" spans="1:9" ht="42.75" customHeight="1" thickBot="1">
      <c r="A40" s="15" t="s">
        <v>35</v>
      </c>
      <c r="B40" s="67">
        <v>2</v>
      </c>
      <c r="C40" s="11">
        <v>2</v>
      </c>
      <c r="D40" s="69">
        <f t="shared" si="7"/>
        <v>1</v>
      </c>
      <c r="E40" s="12" t="s">
        <v>260</v>
      </c>
      <c r="F40" s="13">
        <v>2</v>
      </c>
      <c r="G40" s="14">
        <v>2</v>
      </c>
      <c r="H40" s="71">
        <f t="shared" si="8"/>
        <v>1</v>
      </c>
      <c r="I40" s="12" t="s">
        <v>260</v>
      </c>
    </row>
    <row r="41" spans="1:9" ht="23.25" customHeight="1" thickBot="1">
      <c r="A41" s="9" t="s">
        <v>36</v>
      </c>
      <c r="B41" s="34">
        <v>8</v>
      </c>
      <c r="C41" s="37">
        <f>IF(SUM(C42:C45)&gt;8,"8",SUM(C42:C45))</f>
        <v>8</v>
      </c>
      <c r="D41" s="65">
        <f>C41/B41</f>
        <v>1</v>
      </c>
      <c r="E41" s="37"/>
      <c r="F41" s="37">
        <f t="shared" ref="F41:G41" si="9">IF(SUM(F42:F45)&gt;8,"8",SUM(F42:F45))</f>
        <v>8</v>
      </c>
      <c r="G41" s="37">
        <f t="shared" si="9"/>
        <v>8</v>
      </c>
      <c r="H41" s="66">
        <f>G41/B41</f>
        <v>1</v>
      </c>
      <c r="I41" s="19"/>
    </row>
    <row r="42" spans="1:9" ht="40.5" customHeight="1" thickBot="1">
      <c r="A42" s="15" t="s">
        <v>37</v>
      </c>
      <c r="B42" s="67">
        <v>2</v>
      </c>
      <c r="C42" s="11">
        <v>2</v>
      </c>
      <c r="D42" s="69">
        <f>IF(C42/B42&gt;1,"100%",C42/B42)</f>
        <v>1</v>
      </c>
      <c r="E42" s="72" t="s">
        <v>207</v>
      </c>
      <c r="F42" s="13">
        <v>2</v>
      </c>
      <c r="G42" s="14">
        <v>2</v>
      </c>
      <c r="H42" s="71">
        <f>IF(G42/B42&gt;1,"100",G42/B42)</f>
        <v>1</v>
      </c>
      <c r="I42" s="72" t="s">
        <v>207</v>
      </c>
    </row>
    <row r="43" spans="1:9" ht="30.75" customHeight="1" thickBot="1">
      <c r="A43" s="15" t="s">
        <v>38</v>
      </c>
      <c r="B43" s="67">
        <v>2</v>
      </c>
      <c r="C43" s="11">
        <v>2</v>
      </c>
      <c r="D43" s="69">
        <f t="shared" ref="D43:D45" si="10">IF(C43/B43&gt;1,"100%",C43/B43)</f>
        <v>1</v>
      </c>
      <c r="E43" s="72" t="s">
        <v>208</v>
      </c>
      <c r="F43" s="13">
        <v>2</v>
      </c>
      <c r="G43" s="14">
        <v>2</v>
      </c>
      <c r="H43" s="71">
        <f t="shared" ref="H43:H45" si="11">IF(G43/B43&gt;1,"100",G43/B43)</f>
        <v>1</v>
      </c>
      <c r="I43" s="72" t="s">
        <v>208</v>
      </c>
    </row>
    <row r="44" spans="1:9" ht="49.5" customHeight="1" thickBot="1">
      <c r="A44" s="15" t="s">
        <v>39</v>
      </c>
      <c r="B44" s="67">
        <v>2</v>
      </c>
      <c r="C44" s="11">
        <v>2</v>
      </c>
      <c r="D44" s="69">
        <f t="shared" si="10"/>
        <v>1</v>
      </c>
      <c r="E44" s="72" t="s">
        <v>209</v>
      </c>
      <c r="F44" s="13">
        <v>2</v>
      </c>
      <c r="G44" s="14">
        <v>2</v>
      </c>
      <c r="H44" s="71">
        <f t="shared" si="11"/>
        <v>1</v>
      </c>
      <c r="I44" s="72" t="s">
        <v>209</v>
      </c>
    </row>
    <row r="45" spans="1:9" ht="44.1" customHeight="1" thickBot="1">
      <c r="A45" s="15" t="s">
        <v>40</v>
      </c>
      <c r="B45" s="67">
        <v>2</v>
      </c>
      <c r="C45" s="11">
        <v>2</v>
      </c>
      <c r="D45" s="69">
        <f t="shared" si="10"/>
        <v>1</v>
      </c>
      <c r="E45" s="72" t="s">
        <v>210</v>
      </c>
      <c r="F45" s="13">
        <v>2</v>
      </c>
      <c r="G45" s="14">
        <v>2</v>
      </c>
      <c r="H45" s="71">
        <f t="shared" si="11"/>
        <v>1</v>
      </c>
      <c r="I45" s="72" t="s">
        <v>210</v>
      </c>
    </row>
    <row r="46" spans="1:9" ht="24.75" customHeight="1" thickBot="1">
      <c r="A46" s="9" t="s">
        <v>41</v>
      </c>
      <c r="B46" s="34">
        <v>4</v>
      </c>
      <c r="C46" s="37">
        <f>IF(SUM(C47:C48)&gt;4,"4",SUM(C47:C48))</f>
        <v>4</v>
      </c>
      <c r="D46" s="65">
        <f>C46/B46</f>
        <v>1</v>
      </c>
      <c r="E46" s="37"/>
      <c r="F46" s="37">
        <f t="shared" ref="F46:G46" si="12">IF(SUM(F47:F48)&gt;4,"4",SUM(F47:F48))</f>
        <v>4</v>
      </c>
      <c r="G46" s="37">
        <f t="shared" si="12"/>
        <v>4</v>
      </c>
      <c r="H46" s="66">
        <f>G46/B46</f>
        <v>1</v>
      </c>
      <c r="I46" s="19"/>
    </row>
    <row r="47" spans="1:9" ht="84" customHeight="1" thickBot="1">
      <c r="A47" s="15" t="s">
        <v>42</v>
      </c>
      <c r="B47" s="67">
        <v>2</v>
      </c>
      <c r="C47" s="11">
        <v>2</v>
      </c>
      <c r="D47" s="69">
        <f>IF(C47/B47&gt;1,"100%",C47/B47)</f>
        <v>1</v>
      </c>
      <c r="E47" s="72" t="s">
        <v>211</v>
      </c>
      <c r="F47" s="13">
        <v>2</v>
      </c>
      <c r="G47" s="14">
        <v>2</v>
      </c>
      <c r="H47" s="71">
        <f>IF(G47/B47&gt;1,"100%",G47/B47)</f>
        <v>1</v>
      </c>
      <c r="I47" s="72" t="s">
        <v>211</v>
      </c>
    </row>
    <row r="48" spans="1:9" ht="39.75" customHeight="1" thickBot="1">
      <c r="A48" s="15" t="s">
        <v>43</v>
      </c>
      <c r="B48" s="67">
        <v>2</v>
      </c>
      <c r="C48" s="11">
        <v>2</v>
      </c>
      <c r="D48" s="69">
        <f>IF(C48/B48&gt;1,"100%",C48/B48)</f>
        <v>1</v>
      </c>
      <c r="E48" s="72" t="s">
        <v>212</v>
      </c>
      <c r="F48" s="13">
        <v>2</v>
      </c>
      <c r="G48" s="14">
        <v>2</v>
      </c>
      <c r="H48" s="71">
        <f>IF(G48/B48&gt;1,"100%",G48/B48)</f>
        <v>1</v>
      </c>
      <c r="I48" s="72" t="s">
        <v>212</v>
      </c>
    </row>
    <row r="49" spans="1:9" ht="25.5" customHeight="1" thickBot="1">
      <c r="A49" s="9" t="s">
        <v>44</v>
      </c>
      <c r="B49" s="34">
        <v>4</v>
      </c>
      <c r="C49" s="37">
        <f>IF(SUM(C50:C51)&gt;4,"4",SUM(C50:C51))</f>
        <v>4</v>
      </c>
      <c r="D49" s="65">
        <f>C49/B49</f>
        <v>1</v>
      </c>
      <c r="E49" s="73"/>
      <c r="F49" s="37">
        <f t="shared" ref="F49:G49" si="13">IF(SUM(F50:F51)&gt;4,"4",SUM(F50:F51))</f>
        <v>4</v>
      </c>
      <c r="G49" s="37">
        <f t="shared" si="13"/>
        <v>4</v>
      </c>
      <c r="H49" s="66">
        <f>G49/B49</f>
        <v>1</v>
      </c>
      <c r="I49" s="19"/>
    </row>
    <row r="50" spans="1:9" ht="46.5" customHeight="1" thickBot="1">
      <c r="A50" s="15" t="s">
        <v>45</v>
      </c>
      <c r="B50" s="67">
        <v>2</v>
      </c>
      <c r="C50" s="11">
        <v>2</v>
      </c>
      <c r="D50" s="69">
        <f>IF(C50/B50&gt;1,"100%",C50/B50)</f>
        <v>1</v>
      </c>
      <c r="E50" s="72" t="s">
        <v>213</v>
      </c>
      <c r="F50" s="13">
        <v>2</v>
      </c>
      <c r="G50" s="14">
        <v>2</v>
      </c>
      <c r="H50" s="71">
        <f>IF(G50/B50&gt;1,"100%",G50/B50)</f>
        <v>1</v>
      </c>
      <c r="I50" s="72" t="s">
        <v>213</v>
      </c>
    </row>
    <row r="51" spans="1:9" ht="33.75" customHeight="1" thickBot="1">
      <c r="A51" s="10" t="s">
        <v>75</v>
      </c>
      <c r="B51" s="67">
        <v>2</v>
      </c>
      <c r="C51" s="11">
        <v>2</v>
      </c>
      <c r="D51" s="69">
        <f>IF(C51/B51&gt;1,"100%",C51/B51)</f>
        <v>1</v>
      </c>
      <c r="E51" s="72" t="s">
        <v>214</v>
      </c>
      <c r="F51" s="13">
        <v>2</v>
      </c>
      <c r="G51" s="14">
        <v>2</v>
      </c>
      <c r="H51" s="71">
        <f>IF(G51/B51&gt;1,"100%",G51/B51)</f>
        <v>1</v>
      </c>
      <c r="I51" s="72" t="s">
        <v>214</v>
      </c>
    </row>
    <row r="52" spans="1:9" ht="34.5" customHeight="1" thickBot="1">
      <c r="A52" s="9" t="s">
        <v>46</v>
      </c>
      <c r="B52" s="34">
        <v>4</v>
      </c>
      <c r="C52" s="37">
        <f>IF(SUM(C53:C54)&gt;4,"4",SUM(C53:C54))</f>
        <v>4</v>
      </c>
      <c r="D52" s="65">
        <f>C52/B52</f>
        <v>1</v>
      </c>
      <c r="E52" s="73"/>
      <c r="F52" s="37">
        <f t="shared" ref="F52:G52" si="14">IF(SUM(F53:F54)&gt;4,"4",SUM(F53:F54))</f>
        <v>4</v>
      </c>
      <c r="G52" s="37">
        <f t="shared" si="14"/>
        <v>4</v>
      </c>
      <c r="H52" s="66">
        <f>G52/B52</f>
        <v>1</v>
      </c>
      <c r="I52" s="19"/>
    </row>
    <row r="53" spans="1:9" ht="30" customHeight="1" thickBot="1">
      <c r="A53" s="15" t="s">
        <v>47</v>
      </c>
      <c r="B53" s="67">
        <v>2</v>
      </c>
      <c r="C53" s="11">
        <v>2</v>
      </c>
      <c r="D53" s="69">
        <f>IF(C53/B53&gt;1,"100%",C53/B53)</f>
        <v>1</v>
      </c>
      <c r="E53" s="72" t="s">
        <v>171</v>
      </c>
      <c r="F53" s="13">
        <v>2</v>
      </c>
      <c r="G53" s="14">
        <v>2</v>
      </c>
      <c r="H53" s="71">
        <f>IF(G53/B53&gt;1,"100%",G53/B53)</f>
        <v>1</v>
      </c>
      <c r="I53" s="72" t="s">
        <v>171</v>
      </c>
    </row>
    <row r="54" spans="1:9" ht="30" customHeight="1" thickBot="1">
      <c r="A54" s="15" t="s">
        <v>48</v>
      </c>
      <c r="B54" s="67">
        <v>2</v>
      </c>
      <c r="C54" s="11">
        <v>2</v>
      </c>
      <c r="D54" s="69">
        <f>IF(C54/B54&gt;1,"100%",C54/B54)</f>
        <v>1</v>
      </c>
      <c r="E54" s="72" t="s">
        <v>215</v>
      </c>
      <c r="F54" s="13">
        <v>2</v>
      </c>
      <c r="G54" s="14">
        <v>2</v>
      </c>
      <c r="H54" s="71">
        <f>IF(G54/B54&gt;1,"100%",G54/B54)</f>
        <v>1</v>
      </c>
      <c r="I54" s="72" t="s">
        <v>215</v>
      </c>
    </row>
    <row r="55" spans="1:9" ht="38.25" customHeight="1" thickBot="1">
      <c r="A55" s="21" t="s">
        <v>49</v>
      </c>
      <c r="B55" s="34">
        <v>8</v>
      </c>
      <c r="C55" s="37">
        <f>IF(SUM(C56:C59)&gt;8,"8",SUM(C56:C59))</f>
        <v>8</v>
      </c>
      <c r="D55" s="65">
        <f>C55/B55</f>
        <v>1</v>
      </c>
      <c r="E55" s="73"/>
      <c r="F55" s="37">
        <f t="shared" ref="F55:G55" si="15">IF(SUM(F56:F59)&gt;8,"8",SUM(F56:F59))</f>
        <v>8</v>
      </c>
      <c r="G55" s="37">
        <f t="shared" si="15"/>
        <v>8</v>
      </c>
      <c r="H55" s="66">
        <f>G55/B55</f>
        <v>1</v>
      </c>
      <c r="I55" s="19"/>
    </row>
    <row r="56" spans="1:9" ht="48.75" thickBot="1">
      <c r="A56" s="15" t="s">
        <v>50</v>
      </c>
      <c r="B56" s="67">
        <v>2</v>
      </c>
      <c r="C56" s="11">
        <v>2</v>
      </c>
      <c r="D56" s="69">
        <f>IF(C56/B56&gt;1,"100%",C56/B56)</f>
        <v>1</v>
      </c>
      <c r="E56" s="72" t="s">
        <v>216</v>
      </c>
      <c r="F56" s="13">
        <v>2</v>
      </c>
      <c r="G56" s="14">
        <v>2</v>
      </c>
      <c r="H56" s="71">
        <f>IF(G56/B56&gt;1,"100%",G56/B56)</f>
        <v>1</v>
      </c>
      <c r="I56" s="72" t="s">
        <v>216</v>
      </c>
    </row>
    <row r="57" spans="1:9" ht="37.5" customHeight="1" thickBot="1">
      <c r="A57" s="15" t="s">
        <v>51</v>
      </c>
      <c r="B57" s="67">
        <v>2</v>
      </c>
      <c r="C57" s="11">
        <v>2</v>
      </c>
      <c r="D57" s="69">
        <f t="shared" ref="D57:D59" si="16">IF(C57/B57&gt;1,"100%",C57/B57)</f>
        <v>1</v>
      </c>
      <c r="E57" s="72" t="s">
        <v>217</v>
      </c>
      <c r="F57" s="13">
        <v>2</v>
      </c>
      <c r="G57" s="14">
        <v>2</v>
      </c>
      <c r="H57" s="71">
        <f t="shared" ref="H57:H59" si="17">IF(G57/B57&gt;1,"100%",G57/B57)</f>
        <v>1</v>
      </c>
      <c r="I57" s="72" t="s">
        <v>217</v>
      </c>
    </row>
    <row r="58" spans="1:9" ht="45" customHeight="1" thickBot="1">
      <c r="A58" s="15" t="s">
        <v>52</v>
      </c>
      <c r="B58" s="67">
        <v>2</v>
      </c>
      <c r="C58" s="11">
        <v>2</v>
      </c>
      <c r="D58" s="69">
        <f t="shared" si="16"/>
        <v>1</v>
      </c>
      <c r="E58" s="72" t="s">
        <v>218</v>
      </c>
      <c r="F58" s="13">
        <v>2</v>
      </c>
      <c r="G58" s="14">
        <v>2</v>
      </c>
      <c r="H58" s="71">
        <f t="shared" si="17"/>
        <v>1</v>
      </c>
      <c r="I58" s="72" t="s">
        <v>218</v>
      </c>
    </row>
    <row r="59" spans="1:9" ht="52.5" customHeight="1" thickBot="1">
      <c r="A59" s="15" t="s">
        <v>53</v>
      </c>
      <c r="B59" s="67">
        <v>2</v>
      </c>
      <c r="C59" s="11">
        <v>2</v>
      </c>
      <c r="D59" s="69">
        <f t="shared" si="16"/>
        <v>1</v>
      </c>
      <c r="E59" s="72" t="s">
        <v>219</v>
      </c>
      <c r="F59" s="13">
        <v>2</v>
      </c>
      <c r="G59" s="14">
        <v>2</v>
      </c>
      <c r="H59" s="71">
        <f t="shared" si="17"/>
        <v>1</v>
      </c>
      <c r="I59" s="72" t="s">
        <v>219</v>
      </c>
    </row>
    <row r="60" spans="1:9" ht="35.25" customHeight="1" thickBot="1">
      <c r="A60" s="9" t="s">
        <v>54</v>
      </c>
      <c r="B60" s="34">
        <v>4</v>
      </c>
      <c r="C60" s="37">
        <f>IF(SUM(C61:C62)&gt;4,"4",SUM(C61:C62))</f>
        <v>4</v>
      </c>
      <c r="D60" s="65">
        <f>C60/B60</f>
        <v>1</v>
      </c>
      <c r="E60" s="73"/>
      <c r="F60" s="37">
        <f t="shared" ref="F60:G60" si="18">IF(SUM(F61:F62)&gt;4,"4",SUM(F61:F62))</f>
        <v>4</v>
      </c>
      <c r="G60" s="37">
        <f t="shared" si="18"/>
        <v>4</v>
      </c>
      <c r="H60" s="66">
        <f>G60/B60</f>
        <v>1</v>
      </c>
      <c r="I60" s="2"/>
    </row>
    <row r="61" spans="1:9" ht="28.5" customHeight="1" thickBot="1">
      <c r="A61" s="15" t="s">
        <v>55</v>
      </c>
      <c r="B61" s="67">
        <v>2</v>
      </c>
      <c r="C61" s="11">
        <v>2</v>
      </c>
      <c r="D61" s="69">
        <f>IF(C61/B61&gt;1,"100%",C61/B61)</f>
        <v>1</v>
      </c>
      <c r="E61" s="72" t="s">
        <v>220</v>
      </c>
      <c r="F61" s="13">
        <v>2</v>
      </c>
      <c r="G61" s="14">
        <v>2</v>
      </c>
      <c r="H61" s="71">
        <f>IF(G61/B61&gt;1,"100",G61/B61)</f>
        <v>1</v>
      </c>
      <c r="I61" s="72" t="s">
        <v>220</v>
      </c>
    </row>
    <row r="62" spans="1:9" ht="22.5" customHeight="1" thickBot="1">
      <c r="A62" s="15" t="s">
        <v>56</v>
      </c>
      <c r="B62" s="67">
        <v>2</v>
      </c>
      <c r="C62" s="11">
        <v>2</v>
      </c>
      <c r="D62" s="69">
        <f>IF(C62/B62&gt;1,"100%",C62/B62)</f>
        <v>1</v>
      </c>
      <c r="E62" s="72"/>
      <c r="F62" s="13">
        <v>2</v>
      </c>
      <c r="G62" s="14">
        <v>2</v>
      </c>
      <c r="H62" s="71">
        <f>IF(G62/B62&gt;1,"100",G62/B62)</f>
        <v>1</v>
      </c>
      <c r="I62" s="12"/>
    </row>
    <row r="63" spans="1:9" ht="24.75" customHeight="1" thickBot="1">
      <c r="A63" s="22" t="s">
        <v>57</v>
      </c>
      <c r="B63" s="34">
        <v>4</v>
      </c>
      <c r="C63" s="37">
        <f>IF(SUM(C64:C65)&gt;4,"4",SUM(C64:C65))</f>
        <v>4</v>
      </c>
      <c r="D63" s="65">
        <f>C63/B63</f>
        <v>1</v>
      </c>
      <c r="E63" s="73"/>
      <c r="F63" s="37">
        <f t="shared" ref="F63:G63" si="19">IF(SUM(F64:F65)&gt;4,"4",SUM(F64:F65))</f>
        <v>4</v>
      </c>
      <c r="G63" s="37">
        <f t="shared" si="19"/>
        <v>4</v>
      </c>
      <c r="H63" s="66">
        <f>G63/B63</f>
        <v>1</v>
      </c>
      <c r="I63" s="2"/>
    </row>
    <row r="64" spans="1:9" ht="39.75" customHeight="1" thickBot="1">
      <c r="A64" s="23" t="s">
        <v>58</v>
      </c>
      <c r="B64" s="67">
        <v>2</v>
      </c>
      <c r="C64" s="11">
        <v>2</v>
      </c>
      <c r="D64" s="69">
        <f>IF(C64/B64&gt;1,"100%",C64/B64)</f>
        <v>1</v>
      </c>
      <c r="E64" s="72" t="s">
        <v>221</v>
      </c>
      <c r="F64" s="13">
        <v>2</v>
      </c>
      <c r="G64" s="14">
        <v>2</v>
      </c>
      <c r="H64" s="71">
        <f>IF(G64/B64&gt;1,"100%",G64/B64)</f>
        <v>1</v>
      </c>
      <c r="I64" s="72" t="s">
        <v>221</v>
      </c>
    </row>
    <row r="65" spans="1:9" ht="63.75" customHeight="1" thickBot="1">
      <c r="A65" s="77" t="s">
        <v>59</v>
      </c>
      <c r="B65" s="67">
        <v>2</v>
      </c>
      <c r="C65" s="11">
        <v>2</v>
      </c>
      <c r="D65" s="69">
        <f>IF(C65/B65&gt;1,"100%",C65/B65)</f>
        <v>1</v>
      </c>
      <c r="E65" s="72"/>
      <c r="F65" s="13">
        <v>2</v>
      </c>
      <c r="G65" s="14">
        <v>2</v>
      </c>
      <c r="H65" s="71">
        <f>IF(G65/B65&gt;1,"100%",G65/B65)</f>
        <v>1</v>
      </c>
      <c r="I65" s="12"/>
    </row>
    <row r="66" spans="1:9" ht="32.25" thickBot="1">
      <c r="A66" s="25" t="s">
        <v>60</v>
      </c>
      <c r="B66" s="63">
        <v>16</v>
      </c>
      <c r="C66" s="35">
        <f>ROUND(C67+C72+C75,0)</f>
        <v>10</v>
      </c>
      <c r="D66" s="64">
        <f>C66/$B$66</f>
        <v>0.625</v>
      </c>
      <c r="E66" s="76"/>
      <c r="F66" s="35">
        <f t="shared" ref="F66:G66" si="20">ROUND(F67+F72+F75,0)</f>
        <v>10</v>
      </c>
      <c r="G66" s="35">
        <f t="shared" si="20"/>
        <v>10</v>
      </c>
      <c r="H66" s="64">
        <f>G66/$B$66</f>
        <v>0.625</v>
      </c>
      <c r="I66" s="8"/>
    </row>
    <row r="67" spans="1:9" ht="23.25" customHeight="1" thickBot="1">
      <c r="A67" s="22" t="s">
        <v>61</v>
      </c>
      <c r="B67" s="34">
        <v>8</v>
      </c>
      <c r="C67" s="37">
        <f>IF(SUM(C68:C71)&gt;8,"8",SUM(C68:C71))</f>
        <v>4</v>
      </c>
      <c r="D67" s="65">
        <f>C67/B67</f>
        <v>0.5</v>
      </c>
      <c r="E67" s="73"/>
      <c r="F67" s="37">
        <f t="shared" ref="F67:G67" si="21">IF(SUM(F68:F71)&gt;8,"8",SUM(F68:F71))</f>
        <v>4</v>
      </c>
      <c r="G67" s="37">
        <f t="shared" si="21"/>
        <v>4</v>
      </c>
      <c r="H67" s="66">
        <f>G67/B67</f>
        <v>0.5</v>
      </c>
      <c r="I67" s="2"/>
    </row>
    <row r="68" spans="1:9" ht="42" customHeight="1" thickBot="1">
      <c r="A68" s="26" t="s">
        <v>62</v>
      </c>
      <c r="B68" s="67">
        <v>2</v>
      </c>
      <c r="C68" s="11">
        <v>2</v>
      </c>
      <c r="D68" s="69">
        <f>IF(C68/B68&gt;1,"100%",C68/B68)</f>
        <v>1</v>
      </c>
      <c r="E68" s="72" t="s">
        <v>222</v>
      </c>
      <c r="F68" s="13">
        <v>2</v>
      </c>
      <c r="G68" s="14">
        <v>2</v>
      </c>
      <c r="H68" s="71">
        <f>IF(G68/B68&gt;1,"100%",G68/B68)</f>
        <v>1</v>
      </c>
      <c r="I68" s="72" t="s">
        <v>222</v>
      </c>
    </row>
    <row r="69" spans="1:9" ht="19.5" customHeight="1" thickBot="1">
      <c r="A69" s="26" t="s">
        <v>63</v>
      </c>
      <c r="B69" s="67">
        <v>2</v>
      </c>
      <c r="C69" s="11"/>
      <c r="D69" s="69">
        <f t="shared" ref="D69:D71" si="22">IF(C69/B69&gt;1,"100%",C69/B69)</f>
        <v>0</v>
      </c>
      <c r="E69" s="72"/>
      <c r="F69" s="13"/>
      <c r="G69" s="14"/>
      <c r="H69" s="71">
        <f t="shared" ref="H69:H71" si="23">IF(G69/B69&gt;1,"100%",G69/B69)</f>
        <v>0</v>
      </c>
      <c r="I69" s="12"/>
    </row>
    <row r="70" spans="1:9" ht="31.5" customHeight="1" thickBot="1">
      <c r="A70" s="26" t="s">
        <v>64</v>
      </c>
      <c r="B70" s="67">
        <v>2</v>
      </c>
      <c r="C70" s="11">
        <v>2</v>
      </c>
      <c r="D70" s="69">
        <f t="shared" si="22"/>
        <v>1</v>
      </c>
      <c r="E70" s="72" t="s">
        <v>223</v>
      </c>
      <c r="F70" s="13">
        <v>2</v>
      </c>
      <c r="G70" s="14">
        <v>2</v>
      </c>
      <c r="H70" s="71">
        <f t="shared" si="23"/>
        <v>1</v>
      </c>
      <c r="I70" s="72" t="s">
        <v>223</v>
      </c>
    </row>
    <row r="71" spans="1:9" ht="41.25" customHeight="1" thickBot="1">
      <c r="A71" s="26" t="s">
        <v>65</v>
      </c>
      <c r="B71" s="67">
        <v>2</v>
      </c>
      <c r="C71" s="11"/>
      <c r="D71" s="69">
        <f t="shared" si="22"/>
        <v>0</v>
      </c>
      <c r="E71" s="72"/>
      <c r="F71" s="13"/>
      <c r="G71" s="14"/>
      <c r="H71" s="71">
        <f t="shared" si="23"/>
        <v>0</v>
      </c>
      <c r="I71" s="12"/>
    </row>
    <row r="72" spans="1:9" ht="39" customHeight="1" thickBot="1">
      <c r="A72" s="22" t="s">
        <v>66</v>
      </c>
      <c r="B72" s="34">
        <v>4</v>
      </c>
      <c r="C72" s="37">
        <f>IF(SUM(C73:C74)&gt;4,"4",SUM(C73:C74))</f>
        <v>2</v>
      </c>
      <c r="D72" s="65">
        <f>C72/B72</f>
        <v>0.5</v>
      </c>
      <c r="E72" s="73"/>
      <c r="F72" s="37">
        <f t="shared" ref="F72:G72" si="24">IF(SUM(F73:F74)&gt;4,"4",SUM(F73:F74))</f>
        <v>2</v>
      </c>
      <c r="G72" s="37">
        <f t="shared" si="24"/>
        <v>2</v>
      </c>
      <c r="H72" s="66">
        <f>G72/B72</f>
        <v>0.5</v>
      </c>
      <c r="I72" s="2"/>
    </row>
    <row r="73" spans="1:9" ht="20.25" customHeight="1" thickBot="1">
      <c r="A73" s="26" t="s">
        <v>67</v>
      </c>
      <c r="B73" s="67">
        <v>2</v>
      </c>
      <c r="C73" s="11">
        <v>2</v>
      </c>
      <c r="D73" s="69">
        <f>IF(C73/B73&gt;1,"100%",C73/B73)</f>
        <v>1</v>
      </c>
      <c r="E73" s="72" t="s">
        <v>225</v>
      </c>
      <c r="F73" s="13">
        <v>2</v>
      </c>
      <c r="G73" s="14">
        <v>2</v>
      </c>
      <c r="H73" s="71">
        <f>IF(G73/B73&gt;1,"100%",G73/B73)</f>
        <v>1</v>
      </c>
      <c r="I73" s="72" t="s">
        <v>225</v>
      </c>
    </row>
    <row r="74" spans="1:9" ht="28.5" customHeight="1" thickBot="1">
      <c r="A74" s="26" t="s">
        <v>68</v>
      </c>
      <c r="B74" s="67">
        <v>2</v>
      </c>
      <c r="C74" s="11"/>
      <c r="D74" s="69">
        <f>IF(C74/B74&gt;1,"100%",C74/B74)</f>
        <v>0</v>
      </c>
      <c r="E74" s="72"/>
      <c r="F74" s="13"/>
      <c r="G74" s="14"/>
      <c r="H74" s="71">
        <f>IF(G74/B74&gt;1,"100%",G74/B74)</f>
        <v>0</v>
      </c>
      <c r="I74" s="12"/>
    </row>
    <row r="75" spans="1:9" ht="22.5" customHeight="1" thickBot="1">
      <c r="A75" s="22" t="s">
        <v>69</v>
      </c>
      <c r="B75" s="34">
        <v>4</v>
      </c>
      <c r="C75" s="37">
        <f>IF(SUM(C76:C77)&gt;4,"4",SUM(C76:C77))</f>
        <v>4</v>
      </c>
      <c r="D75" s="65">
        <f>C75/B75</f>
        <v>1</v>
      </c>
      <c r="E75" s="73"/>
      <c r="F75" s="37">
        <f t="shared" ref="F75:G75" si="25">IF(SUM(F76:F77)&gt;4,"4",SUM(F76:F77))</f>
        <v>4</v>
      </c>
      <c r="G75" s="37">
        <f t="shared" si="25"/>
        <v>4</v>
      </c>
      <c r="H75" s="66">
        <f>G75/B75</f>
        <v>1</v>
      </c>
      <c r="I75" s="2"/>
    </row>
    <row r="76" spans="1:9" ht="24.75" customHeight="1" thickBot="1">
      <c r="A76" s="26" t="s">
        <v>70</v>
      </c>
      <c r="B76" s="67">
        <v>2</v>
      </c>
      <c r="C76" s="11">
        <v>2</v>
      </c>
      <c r="D76" s="69">
        <f>IF(C76/B76&gt;1,"100%",C76/B76)</f>
        <v>1</v>
      </c>
      <c r="E76" s="72" t="s">
        <v>186</v>
      </c>
      <c r="F76" s="13">
        <v>2</v>
      </c>
      <c r="G76" s="14">
        <v>2</v>
      </c>
      <c r="H76" s="71">
        <f>IF(G76/B76&gt;1,"100%",G76/B76)</f>
        <v>1</v>
      </c>
      <c r="I76" s="72" t="s">
        <v>186</v>
      </c>
    </row>
    <row r="77" spans="1:9" ht="23.25" customHeight="1" thickBot="1">
      <c r="A77" s="23" t="s">
        <v>71</v>
      </c>
      <c r="B77" s="67">
        <v>2</v>
      </c>
      <c r="C77" s="11">
        <v>2</v>
      </c>
      <c r="D77" s="69">
        <f>IF(C77/B77&gt;1,"100%",C77/B77)</f>
        <v>1</v>
      </c>
      <c r="E77" s="72" t="s">
        <v>226</v>
      </c>
      <c r="F77" s="13">
        <v>2</v>
      </c>
      <c r="G77" s="14">
        <v>2</v>
      </c>
      <c r="H77" s="71">
        <f>IF(G77/B77&gt;1,"100%",G77/B77)</f>
        <v>1</v>
      </c>
      <c r="I77" s="72" t="s">
        <v>226</v>
      </c>
    </row>
    <row r="78" spans="1:9" ht="22.5" customHeight="1" thickBot="1">
      <c r="A78" s="27" t="s">
        <v>72</v>
      </c>
      <c r="B78" s="78">
        <v>88</v>
      </c>
      <c r="C78" s="79">
        <f>ROUND(C66+C30+C16,0)</f>
        <v>82</v>
      </c>
      <c r="D78" s="1"/>
      <c r="E78" s="1"/>
      <c r="F78" s="79">
        <f t="shared" ref="F78:G78" si="26">ROUND(F66+F30+F16,0)</f>
        <v>82</v>
      </c>
      <c r="G78" s="79">
        <f t="shared" si="26"/>
        <v>82</v>
      </c>
      <c r="H78" s="28"/>
      <c r="I78" s="29"/>
    </row>
    <row r="79" spans="1:9" ht="22.5" customHeight="1" thickBot="1">
      <c r="A79" s="27" t="s">
        <v>73</v>
      </c>
      <c r="B79" s="78">
        <v>100</v>
      </c>
      <c r="C79" s="80">
        <f>C78/$B$78</f>
        <v>0.93181818181818177</v>
      </c>
      <c r="D79" s="3"/>
      <c r="E79" s="3"/>
      <c r="F79" s="80">
        <f t="shared" ref="F79:G79" si="27">F78/$B$78</f>
        <v>0.93181818181818177</v>
      </c>
      <c r="G79" s="80">
        <f t="shared" si="27"/>
        <v>0.93181818181818177</v>
      </c>
      <c r="H79" s="30"/>
      <c r="I79" s="29"/>
    </row>
    <row r="80" spans="1:9" ht="28.5" customHeight="1" thickBot="1">
      <c r="A80" s="27" t="s">
        <v>74</v>
      </c>
      <c r="B80" s="31"/>
      <c r="C80" s="210" t="str">
        <f>(IF(AND(C79&gt;=80%,C18=2,C32=2,D17&gt;=50%,D24&gt;=50%,D27&gt;50%,D31&gt;=50%,D34&gt;=50%,D41&gt;=50%,D46&gt;=50%,D49&gt;=50%,D52&gt;=50%,D55&gt;=50%,D60&gt;=50%,D63&gt;=50%,D67&gt;=50%,D72&gt;=50%,D75&gt;=50%),"A",IF(AND(C79&gt;=65%,C18=2,C32=2,D17&gt;=50%,D24&gt;=50%,D27&gt;50%,D31&gt;=50%,D34&gt;=50%,D41&gt;=50%,D46&gt;=50%,D49&gt;=50%,D52&gt;=50%,D55&gt;=50%,D60&gt;=50%,D63&gt;=50%,D67&gt;=50%,D72&gt;=50%,D75&gt;=50%),"B",IF(AND(C79&gt;=50%,C18=2,C32=2,D17&gt;=50%,D24&gt;=50%,D27&gt;50%,D31&gt;=50%,D34&gt;=50%,D41&gt;=50%,D46&gt;=50%,D49&gt;=50%,D52&gt;=50%,D55&gt;=50%,D60&gt;=50%,D63&gt;=50%,D67&gt;=50%,D72&gt;=50%,D75&gt;=50%),"C","KĐ"))))</f>
        <v>A</v>
      </c>
      <c r="D80" s="211"/>
      <c r="E80" s="28"/>
      <c r="F80" s="32"/>
      <c r="G80" s="210" t="str">
        <f>(IF(AND(G79&gt;=80%,G18=2,G32=2,H17&gt;=50%,H24&gt;=50%,H27&gt;50%,H31&gt;=50%,H34&gt;=50%,H41&gt;=50%,H46&gt;=50%,H49&gt;=50%,H52&gt;=50%,H55&gt;=50%,H60&gt;=50%,H63&gt;=50%,H67&gt;=50%,H72&gt;=50%,H75&gt;=50%),"A",IF(AND(G79&gt;=65%,G18=2,G32=2,H17&gt;=50%,H24&gt;=50%,H27&gt;50%,H31&gt;=50%,H34&gt;=50%,H41&gt;=50%,H46&gt;=50%,H49&gt;=50%,H52&gt;=50%,H55&gt;=50%,H60&gt;=50%,H63&gt;=50%,H67&gt;=50%,H72&gt;=50%,H75&gt;=50%),"B",IF(AND(G79&gt;=50%,G18=2,G32=2,H17&gt;=50%,H24&gt;=50%,H27&gt;50%,H31&gt;=50%,H34&gt;=50%,H41&gt;=50%,H46&gt;=50%,H49&gt;=50%,H52&gt;=50%,H55&gt;=50%,H60&gt;=50%,H63&gt;=50%,H67&gt;=50%,H72&gt;=50%,H75&gt;=50%),"C","KĐ"))))</f>
        <v>A</v>
      </c>
      <c r="H80" s="211"/>
      <c r="I80" s="33"/>
    </row>
    <row r="81" spans="1:9" ht="3.75" customHeight="1"/>
    <row r="82" spans="1:9" ht="43.7" customHeight="1">
      <c r="A82" s="212" t="s">
        <v>227</v>
      </c>
      <c r="B82" s="212"/>
      <c r="C82" s="60"/>
      <c r="D82" s="60"/>
      <c r="E82" s="60"/>
      <c r="F82" s="60"/>
      <c r="G82" s="60"/>
      <c r="H82" s="212" t="s">
        <v>409</v>
      </c>
      <c r="I82" s="212"/>
    </row>
    <row r="83" spans="1:9" ht="16.5">
      <c r="A83" s="60"/>
      <c r="B83" s="81"/>
      <c r="C83" s="81"/>
      <c r="D83" s="60"/>
      <c r="E83" s="60"/>
      <c r="F83" s="60"/>
      <c r="G83" s="60"/>
      <c r="H83" s="60"/>
      <c r="I83" s="60"/>
    </row>
    <row r="84" spans="1:9" ht="16.5">
      <c r="A84" s="60"/>
      <c r="B84" s="60"/>
      <c r="C84" s="60"/>
      <c r="D84" s="60"/>
      <c r="E84" s="60"/>
      <c r="F84" s="60"/>
      <c r="G84" s="60"/>
      <c r="H84" s="60"/>
      <c r="I84" s="60"/>
    </row>
    <row r="85" spans="1:9" ht="16.5">
      <c r="A85" s="60"/>
      <c r="B85" s="60"/>
      <c r="C85" s="60"/>
      <c r="D85" s="60"/>
      <c r="E85" s="60"/>
      <c r="F85" s="60"/>
      <c r="G85" s="60"/>
      <c r="H85" s="60"/>
      <c r="I85" s="60"/>
    </row>
    <row r="86" spans="1:9" ht="27" customHeight="1">
      <c r="A86" s="213" t="s">
        <v>263</v>
      </c>
      <c r="B86" s="213"/>
      <c r="C86" s="60"/>
      <c r="D86" s="60"/>
      <c r="E86" s="60"/>
      <c r="F86" s="60"/>
      <c r="G86" s="60"/>
      <c r="H86" s="214" t="s">
        <v>135</v>
      </c>
      <c r="I86" s="214"/>
    </row>
    <row r="87" spans="1:9" ht="16.5">
      <c r="A87" s="60"/>
      <c r="B87" s="60"/>
      <c r="C87" s="60"/>
      <c r="D87" s="60"/>
      <c r="E87" s="60"/>
      <c r="F87" s="60"/>
      <c r="G87" s="60"/>
      <c r="H87" s="60"/>
      <c r="I87" s="6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sheetData>
  <mergeCells count="13">
    <mergeCell ref="E2:H2"/>
    <mergeCell ref="A5:I5"/>
    <mergeCell ref="B12:I12"/>
    <mergeCell ref="A14:A15"/>
    <mergeCell ref="B14:B15"/>
    <mergeCell ref="C14:E14"/>
    <mergeCell ref="F14:I14"/>
    <mergeCell ref="C80:D80"/>
    <mergeCell ref="G80:H80"/>
    <mergeCell ref="A82:B82"/>
    <mergeCell ref="H82:I82"/>
    <mergeCell ref="A86:B86"/>
    <mergeCell ref="H86:I86"/>
  </mergeCells>
  <hyperlinks>
    <hyperlink ref="A25" r:id="rId1" display="https://thuvienphapluat.vn/phap-luat/tim-van-ban.aspx?keyword=01/2014/TT-BGD%C4%90T&amp;area=2&amp;type=0&amp;match=False&amp;vc=True&amp;lan=1" xr:uid="{F3D435B1-A7A4-4E3A-9D16-7CD84B74A6C4}"/>
    <hyperlink ref="A28" r:id="rId2" display="https://thuvienphapluat.vn/phap-luat/tim-van-ban.aspx?keyword=03/2014/TT-BTTTT&amp;area=2&amp;type=0&amp;match=False&amp;vc=True&amp;lan=1" xr:uid="{A21C315A-BEC9-4DBC-86EF-734B946AD1E0}"/>
  </hyperlinks>
  <pageMargins left="0.7" right="0.7" top="0.33" bottom="0.75" header="0.3" footer="0.3"/>
  <pageSetup paperSize="9" scale="65" fitToHeight="3" orientation="landscape" r:id="rId3"/>
  <headerFooter>
    <oddFooter>&amp;F</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BFC34-3D1F-4F1E-8B93-346EF0D03A1F}">
  <dimension ref="A1:M98"/>
  <sheetViews>
    <sheetView topLeftCell="A73" zoomScale="84" zoomScaleNormal="84" workbookViewId="0">
      <selection activeCell="H83" sqref="H83:I83"/>
    </sheetView>
  </sheetViews>
  <sheetFormatPr defaultRowHeight="1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c r="A1" s="228" t="s">
        <v>81</v>
      </c>
      <c r="B1" s="229"/>
      <c r="E1" s="230" t="s">
        <v>76</v>
      </c>
      <c r="F1" s="230"/>
      <c r="G1" s="230"/>
      <c r="H1" s="230"/>
    </row>
    <row r="2" spans="1:9" s="39" customFormat="1" ht="33.6" customHeight="1">
      <c r="A2" s="229"/>
      <c r="B2" s="229"/>
      <c r="E2" s="230"/>
      <c r="F2" s="230"/>
      <c r="G2" s="230"/>
      <c r="H2" s="230"/>
    </row>
    <row r="3" spans="1:9" s="39" customFormat="1">
      <c r="A3" s="229"/>
      <c r="B3" s="229"/>
    </row>
    <row r="4" spans="1:9" s="39" customFormat="1"/>
    <row r="5" spans="1:9" s="39" customFormat="1" ht="47.85" customHeight="1">
      <c r="A5" s="231" t="s">
        <v>80</v>
      </c>
      <c r="B5" s="231"/>
      <c r="C5" s="231"/>
      <c r="D5" s="231"/>
      <c r="E5" s="231"/>
      <c r="F5" s="231"/>
      <c r="G5" s="231"/>
      <c r="H5" s="231"/>
      <c r="I5" s="231"/>
    </row>
    <row r="6" spans="1:9" s="39" customFormat="1"/>
    <row r="7" spans="1:9" s="39" customFormat="1" ht="22.15" customHeight="1">
      <c r="A7" s="38" t="s">
        <v>230</v>
      </c>
    </row>
    <row r="8" spans="1:9" s="39" customFormat="1" ht="20.100000000000001" customHeight="1">
      <c r="A8" s="38" t="s">
        <v>262</v>
      </c>
    </row>
    <row r="9" spans="1:9" s="39" customFormat="1" ht="21.6" customHeight="1">
      <c r="A9" s="38" t="s">
        <v>79</v>
      </c>
    </row>
    <row r="10" spans="1:9" s="39" customFormat="1" ht="20.100000000000001" customHeight="1">
      <c r="A10" s="38" t="s">
        <v>231</v>
      </c>
    </row>
    <row r="11" spans="1:9" s="39" customFormat="1"/>
    <row r="12" spans="1:9" s="39" customFormat="1" ht="82.7" customHeight="1">
      <c r="B12" s="232" t="s">
        <v>78</v>
      </c>
      <c r="C12" s="233"/>
      <c r="D12" s="233"/>
      <c r="E12" s="233"/>
      <c r="F12" s="233"/>
      <c r="G12" s="233"/>
      <c r="H12" s="233"/>
      <c r="I12" s="233"/>
    </row>
    <row r="13" spans="1:9" s="39" customFormat="1"/>
    <row r="14" spans="1:9" s="39"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4</v>
      </c>
      <c r="D16" s="4" t="s">
        <v>5</v>
      </c>
      <c r="E16" s="5" t="s">
        <v>6</v>
      </c>
      <c r="F16" s="5" t="s">
        <v>7</v>
      </c>
      <c r="G16" s="5" t="s">
        <v>8</v>
      </c>
      <c r="H16" s="6" t="s">
        <v>9</v>
      </c>
      <c r="I16" s="5" t="s">
        <v>10</v>
      </c>
    </row>
    <row r="17" spans="1:9" ht="16.5" thickBot="1">
      <c r="A17" s="7" t="s">
        <v>11</v>
      </c>
      <c r="B17" s="41">
        <v>20</v>
      </c>
      <c r="C17" s="42">
        <f>ROUND(C18+C25+C28,0)</f>
        <v>20</v>
      </c>
      <c r="D17" s="43">
        <f>C17/$B$17</f>
        <v>1</v>
      </c>
      <c r="E17" s="36"/>
      <c r="F17" s="42">
        <f>ROUND(F18+F25+F28,0)</f>
        <v>20</v>
      </c>
      <c r="G17" s="42">
        <f>ROUND(G18+G25+G28,0)</f>
        <v>20</v>
      </c>
      <c r="H17" s="43">
        <f>G17/$B$17</f>
        <v>1</v>
      </c>
      <c r="I17" s="8"/>
    </row>
    <row r="18" spans="1:9" ht="16.5" thickBot="1">
      <c r="A18" s="9" t="s">
        <v>12</v>
      </c>
      <c r="B18" s="44">
        <v>12</v>
      </c>
      <c r="C18" s="45">
        <f>IF(SUM(C19:C24)&gt;12,"12",SUM(C19:C24))</f>
        <v>12</v>
      </c>
      <c r="D18" s="46">
        <f>C18/B18</f>
        <v>1</v>
      </c>
      <c r="E18" s="34"/>
      <c r="F18" s="45">
        <f>IF(SUM(F19:F24)&gt;12,"12",SUM(F19:F24))</f>
        <v>12</v>
      </c>
      <c r="G18" s="45">
        <f>IF(SUM(G19:G24)&gt;12,"12",SUM(G19:G24))</f>
        <v>12</v>
      </c>
      <c r="H18" s="47">
        <f>G18/B18</f>
        <v>1</v>
      </c>
      <c r="I18" s="2"/>
    </row>
    <row r="19" spans="1:9" ht="112.5" thickBot="1">
      <c r="A19" s="10" t="s">
        <v>13</v>
      </c>
      <c r="B19" s="48">
        <v>2</v>
      </c>
      <c r="C19" s="11">
        <v>2</v>
      </c>
      <c r="D19" s="49">
        <f>IF(C19/B19&gt;1,"100%",C19/B19)</f>
        <v>1</v>
      </c>
      <c r="E19" s="12" t="s">
        <v>232</v>
      </c>
      <c r="F19" s="13">
        <v>2</v>
      </c>
      <c r="G19" s="14">
        <v>2</v>
      </c>
      <c r="H19" s="50">
        <f>IF(G19/B19&gt;1,"100%",G19/B19)</f>
        <v>1</v>
      </c>
      <c r="I19" s="12" t="s">
        <v>232</v>
      </c>
    </row>
    <row r="20" spans="1:9" ht="36.75" thickBot="1">
      <c r="A20" s="15" t="s">
        <v>14</v>
      </c>
      <c r="B20" s="48">
        <v>2</v>
      </c>
      <c r="C20" s="11">
        <v>2</v>
      </c>
      <c r="D20" s="49">
        <f t="shared" ref="D20:D24" si="0">IF(C20/B20&gt;1,"100%",C20/B20)</f>
        <v>1</v>
      </c>
      <c r="E20" s="12" t="s">
        <v>233</v>
      </c>
      <c r="F20" s="13">
        <v>2</v>
      </c>
      <c r="G20" s="14">
        <v>2</v>
      </c>
      <c r="H20" s="50">
        <f t="shared" ref="H20:H24" si="1">IF(G20/B20&gt;1,"100%",G20/B20)</f>
        <v>1</v>
      </c>
      <c r="I20" s="12" t="s">
        <v>233</v>
      </c>
    </row>
    <row r="21" spans="1:9" ht="16.5" thickBot="1">
      <c r="A21" s="15" t="s">
        <v>15</v>
      </c>
      <c r="B21" s="48">
        <v>2</v>
      </c>
      <c r="C21" s="11">
        <v>2</v>
      </c>
      <c r="D21" s="49">
        <f t="shared" si="0"/>
        <v>1</v>
      </c>
      <c r="E21" s="12" t="s">
        <v>234</v>
      </c>
      <c r="F21" s="13">
        <v>2</v>
      </c>
      <c r="G21" s="14">
        <v>2</v>
      </c>
      <c r="H21" s="50">
        <f t="shared" si="1"/>
        <v>1</v>
      </c>
      <c r="I21" s="12" t="s">
        <v>234</v>
      </c>
    </row>
    <row r="22" spans="1:9" ht="48.75" thickBot="1">
      <c r="A22" s="15" t="s">
        <v>16</v>
      </c>
      <c r="B22" s="48">
        <v>2</v>
      </c>
      <c r="C22" s="11">
        <v>2</v>
      </c>
      <c r="D22" s="49">
        <f t="shared" si="0"/>
        <v>1</v>
      </c>
      <c r="E22" s="12" t="s">
        <v>235</v>
      </c>
      <c r="F22" s="13">
        <v>2</v>
      </c>
      <c r="G22" s="14">
        <v>2</v>
      </c>
      <c r="H22" s="50">
        <f t="shared" si="1"/>
        <v>1</v>
      </c>
      <c r="I22" s="12" t="s">
        <v>235</v>
      </c>
    </row>
    <row r="23" spans="1:9" ht="24.75" thickBot="1">
      <c r="A23" s="15" t="s">
        <v>17</v>
      </c>
      <c r="B23" s="48">
        <v>2</v>
      </c>
      <c r="C23" s="11">
        <v>2</v>
      </c>
      <c r="D23" s="49">
        <f t="shared" si="0"/>
        <v>1</v>
      </c>
      <c r="E23" s="12" t="s">
        <v>236</v>
      </c>
      <c r="F23" s="13">
        <v>2</v>
      </c>
      <c r="G23" s="14">
        <v>2</v>
      </c>
      <c r="H23" s="50">
        <f t="shared" si="1"/>
        <v>1</v>
      </c>
      <c r="I23" s="12" t="s">
        <v>236</v>
      </c>
    </row>
    <row r="24" spans="1:9" ht="24.75" thickBot="1">
      <c r="A24" s="15" t="s">
        <v>18</v>
      </c>
      <c r="B24" s="48">
        <v>2</v>
      </c>
      <c r="C24" s="11">
        <v>2</v>
      </c>
      <c r="D24" s="49">
        <f t="shared" si="0"/>
        <v>1</v>
      </c>
      <c r="E24" s="12" t="s">
        <v>237</v>
      </c>
      <c r="F24" s="13">
        <v>2</v>
      </c>
      <c r="G24" s="14">
        <v>2</v>
      </c>
      <c r="H24" s="50">
        <f t="shared" si="1"/>
        <v>1</v>
      </c>
      <c r="I24" s="12" t="s">
        <v>237</v>
      </c>
    </row>
    <row r="25" spans="1:9" ht="16.5" thickBot="1">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c r="A26" s="15" t="s">
        <v>20</v>
      </c>
      <c r="B26" s="51">
        <v>2</v>
      </c>
      <c r="C26" s="11">
        <v>2</v>
      </c>
      <c r="D26" s="49">
        <f>IF(C26/B26&gt;1,"100%",C26/B26)</f>
        <v>1</v>
      </c>
      <c r="E26" s="12" t="s">
        <v>238</v>
      </c>
      <c r="F26" s="13">
        <v>2</v>
      </c>
      <c r="G26" s="14">
        <v>2</v>
      </c>
      <c r="H26" s="50">
        <f>IF(G26/B26&gt;1,"100%",G26/B26)</f>
        <v>1</v>
      </c>
      <c r="I26" s="12" t="s">
        <v>238</v>
      </c>
    </row>
    <row r="27" spans="1:9" ht="40.5" thickBot="1">
      <c r="A27" s="10" t="s">
        <v>21</v>
      </c>
      <c r="B27" s="48">
        <v>2</v>
      </c>
      <c r="C27" s="11">
        <v>2</v>
      </c>
      <c r="D27" s="49">
        <f>IF(C27/B27&gt;1,"100%",C27/B27)</f>
        <v>1</v>
      </c>
      <c r="E27" s="12" t="s">
        <v>239</v>
      </c>
      <c r="F27" s="13">
        <v>2</v>
      </c>
      <c r="G27" s="14">
        <v>2</v>
      </c>
      <c r="H27" s="50">
        <f>IF(G27/B27&gt;1,"100%",G27/B27)</f>
        <v>1</v>
      </c>
      <c r="I27" s="12" t="s">
        <v>239</v>
      </c>
    </row>
    <row r="28" spans="1:9" ht="16.5" thickBot="1">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c r="A29" s="15" t="s">
        <v>23</v>
      </c>
      <c r="B29" s="48">
        <v>2</v>
      </c>
      <c r="C29" s="11">
        <v>2</v>
      </c>
      <c r="D29" s="49">
        <f>IF(C29/B29&gt;1,"100%",C29/B29)</f>
        <v>1</v>
      </c>
      <c r="E29" s="12" t="s">
        <v>240</v>
      </c>
      <c r="F29" s="13">
        <v>2</v>
      </c>
      <c r="G29" s="14">
        <v>2</v>
      </c>
      <c r="H29" s="50">
        <f>IF(G29/B29&gt;1,"100%",G29/B29)</f>
        <v>1</v>
      </c>
      <c r="I29" s="12" t="s">
        <v>240</v>
      </c>
    </row>
    <row r="30" spans="1:9" ht="28.5" thickBot="1">
      <c r="A30" s="10" t="s">
        <v>24</v>
      </c>
      <c r="B30" s="48">
        <v>2</v>
      </c>
      <c r="C30" s="11">
        <v>2</v>
      </c>
      <c r="D30" s="49">
        <f>IF(C30/B30&gt;1,"100%",C30/B30)</f>
        <v>1</v>
      </c>
      <c r="E30" s="12" t="s">
        <v>241</v>
      </c>
      <c r="F30" s="13">
        <v>2</v>
      </c>
      <c r="G30" s="14">
        <v>2</v>
      </c>
      <c r="H30" s="50">
        <f>IF(G30/B30&gt;1,"100%",G30/B30)</f>
        <v>1</v>
      </c>
      <c r="I30" s="12" t="s">
        <v>241</v>
      </c>
    </row>
    <row r="31" spans="1:9" ht="16.5" thickBot="1">
      <c r="A31" s="7" t="s">
        <v>25</v>
      </c>
      <c r="B31" s="41">
        <v>52</v>
      </c>
      <c r="C31" s="42">
        <f>ROUND(C32+C35+C42+C47+C50+C53+C56+C61+C64,0)</f>
        <v>50</v>
      </c>
      <c r="D31" s="43">
        <f>C31/$B$31</f>
        <v>0.96153846153846156</v>
      </c>
      <c r="E31" s="35"/>
      <c r="F31" s="42">
        <f t="shared" ref="F31:G31" si="4">ROUND(F32+F35+F42+F47+F50+F53+F56+F61+F64,0)</f>
        <v>52</v>
      </c>
      <c r="G31" s="42">
        <f t="shared" si="4"/>
        <v>52</v>
      </c>
      <c r="H31" s="43">
        <f>G31/$B$31</f>
        <v>1</v>
      </c>
      <c r="I31" s="18"/>
    </row>
    <row r="32" spans="1:9" ht="32.25" thickBot="1">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c r="A33" s="15" t="s">
        <v>27</v>
      </c>
      <c r="B33" s="48">
        <v>2</v>
      </c>
      <c r="C33" s="11">
        <v>2</v>
      </c>
      <c r="D33" s="49">
        <f>IF(C33/B33&gt;1,"100%",C33/B33)</f>
        <v>1</v>
      </c>
      <c r="E33" s="12" t="s">
        <v>242</v>
      </c>
      <c r="F33" s="13">
        <v>2</v>
      </c>
      <c r="G33" s="14">
        <v>2</v>
      </c>
      <c r="H33" s="50">
        <f>IF(G33/B33&gt;1,"100%",G33/B33)</f>
        <v>1</v>
      </c>
      <c r="I33" s="12" t="s">
        <v>242</v>
      </c>
    </row>
    <row r="34" spans="1:9" ht="16.5" thickBot="1">
      <c r="A34" s="15" t="s">
        <v>28</v>
      </c>
      <c r="B34" s="48">
        <v>2</v>
      </c>
      <c r="C34" s="11">
        <v>2</v>
      </c>
      <c r="D34" s="49">
        <f>IF(C34/B34&gt;1,"100%",C34/B34)</f>
        <v>1</v>
      </c>
      <c r="E34" s="12" t="s">
        <v>243</v>
      </c>
      <c r="F34" s="13">
        <v>2</v>
      </c>
      <c r="G34" s="14">
        <v>2</v>
      </c>
      <c r="H34" s="50">
        <f>IF(G34/B34&gt;1,"100%",G34/B34)</f>
        <v>1</v>
      </c>
      <c r="I34" s="12" t="s">
        <v>243</v>
      </c>
    </row>
    <row r="35" spans="1:9" ht="32.25" thickBot="1">
      <c r="A35" s="9" t="s">
        <v>29</v>
      </c>
      <c r="B35" s="44">
        <v>12</v>
      </c>
      <c r="C35" s="45">
        <f>IF(SUM(C36:C41)&gt;12,"12",SUM(C36:C41))</f>
        <v>10</v>
      </c>
      <c r="D35" s="46">
        <f>C35/B35</f>
        <v>0.83333333333333337</v>
      </c>
      <c r="E35" s="37"/>
      <c r="F35" s="45">
        <f t="shared" ref="F35:G35" si="6">IF(SUM(F36:F41)&gt;12,"12",SUM(F36:F41))</f>
        <v>12</v>
      </c>
      <c r="G35" s="45">
        <f t="shared" si="6"/>
        <v>12</v>
      </c>
      <c r="H35" s="47">
        <f>G35/B35</f>
        <v>1</v>
      </c>
      <c r="I35" s="19"/>
    </row>
    <row r="36" spans="1:9" ht="39.75" thickBot="1">
      <c r="A36" s="20" t="s">
        <v>30</v>
      </c>
      <c r="B36" s="48">
        <v>2</v>
      </c>
      <c r="C36" s="11">
        <v>2</v>
      </c>
      <c r="D36" s="49">
        <f>IF(C36/B36&gt;1,"100%",C36/B36)</f>
        <v>1</v>
      </c>
      <c r="E36" s="12" t="s">
        <v>244</v>
      </c>
      <c r="F36" s="13">
        <v>2</v>
      </c>
      <c r="G36" s="14">
        <v>2</v>
      </c>
      <c r="H36" s="50">
        <f>IF(G36/B36&gt;1,"100%",G36/B36)</f>
        <v>1</v>
      </c>
      <c r="I36" s="12" t="s">
        <v>244</v>
      </c>
    </row>
    <row r="37" spans="1:9" ht="24.75" thickBot="1">
      <c r="A37" s="15" t="s">
        <v>31</v>
      </c>
      <c r="B37" s="48">
        <v>2</v>
      </c>
      <c r="C37" s="11">
        <v>2</v>
      </c>
      <c r="D37" s="49">
        <f t="shared" ref="D37:D41" si="7">IF(C37/B37&gt;1,"100%",C37/B37)</f>
        <v>1</v>
      </c>
      <c r="E37" s="12" t="s">
        <v>245</v>
      </c>
      <c r="F37" s="13">
        <v>2</v>
      </c>
      <c r="G37" s="14">
        <v>2</v>
      </c>
      <c r="H37" s="50">
        <f t="shared" ref="H37:H41" si="8">IF(G37/B37&gt;1,"100%",G37/B37)</f>
        <v>1</v>
      </c>
      <c r="I37" s="12" t="s">
        <v>245</v>
      </c>
    </row>
    <row r="38" spans="1:9" ht="36.75" thickBot="1">
      <c r="A38" s="15" t="s">
        <v>32</v>
      </c>
      <c r="B38" s="48">
        <v>2</v>
      </c>
      <c r="C38" s="11">
        <v>2</v>
      </c>
      <c r="D38" s="49">
        <f t="shared" si="7"/>
        <v>1</v>
      </c>
      <c r="E38" s="12" t="s">
        <v>246</v>
      </c>
      <c r="F38" s="13">
        <v>2</v>
      </c>
      <c r="G38" s="14">
        <v>2</v>
      </c>
      <c r="H38" s="50">
        <f t="shared" si="8"/>
        <v>1</v>
      </c>
      <c r="I38" s="12" t="s">
        <v>246</v>
      </c>
    </row>
    <row r="39" spans="1:9" ht="24.75" thickBot="1">
      <c r="A39" s="15" t="s">
        <v>33</v>
      </c>
      <c r="B39" s="48">
        <v>2</v>
      </c>
      <c r="C39" s="11">
        <v>2</v>
      </c>
      <c r="D39" s="49">
        <f t="shared" si="7"/>
        <v>1</v>
      </c>
      <c r="E39" s="12" t="s">
        <v>247</v>
      </c>
      <c r="F39" s="13">
        <v>2</v>
      </c>
      <c r="G39" s="14">
        <v>2</v>
      </c>
      <c r="H39" s="50">
        <f t="shared" si="8"/>
        <v>1</v>
      </c>
      <c r="I39" s="12" t="s">
        <v>247</v>
      </c>
    </row>
    <row r="40" spans="1:9" ht="24.75" thickBot="1">
      <c r="A40" s="15" t="s">
        <v>34</v>
      </c>
      <c r="B40" s="48">
        <v>2</v>
      </c>
      <c r="C40" s="11"/>
      <c r="D40" s="49">
        <f t="shared" si="7"/>
        <v>0</v>
      </c>
      <c r="E40" s="12"/>
      <c r="F40" s="13">
        <v>2</v>
      </c>
      <c r="G40" s="14">
        <v>2</v>
      </c>
      <c r="H40" s="50">
        <f t="shared" si="8"/>
        <v>1</v>
      </c>
      <c r="I40" s="12" t="s">
        <v>248</v>
      </c>
    </row>
    <row r="41" spans="1:9" ht="48.75" thickBot="1">
      <c r="A41" s="15" t="s">
        <v>35</v>
      </c>
      <c r="B41" s="48">
        <v>2</v>
      </c>
      <c r="C41" s="11">
        <v>2</v>
      </c>
      <c r="D41" s="49">
        <f t="shared" si="7"/>
        <v>1</v>
      </c>
      <c r="E41" s="12" t="s">
        <v>260</v>
      </c>
      <c r="F41" s="13">
        <v>2</v>
      </c>
      <c r="G41" s="14">
        <v>2</v>
      </c>
      <c r="H41" s="50">
        <f t="shared" si="8"/>
        <v>1</v>
      </c>
      <c r="I41" s="12" t="s">
        <v>260</v>
      </c>
    </row>
    <row r="42" spans="1:9" ht="32.25" thickBot="1">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c r="A43" s="15" t="s">
        <v>37</v>
      </c>
      <c r="B43" s="48">
        <v>2</v>
      </c>
      <c r="C43" s="11">
        <v>2</v>
      </c>
      <c r="D43" s="49">
        <f>IF(C43/B43&gt;1,"100%",C43/B43)</f>
        <v>1</v>
      </c>
      <c r="E43" s="12" t="s">
        <v>88</v>
      </c>
      <c r="F43" s="13">
        <v>2</v>
      </c>
      <c r="G43" s="14">
        <v>2</v>
      </c>
      <c r="H43" s="50">
        <f>IF(G43/B43&gt;1,"100",G43/B43)</f>
        <v>1</v>
      </c>
      <c r="I43" s="12" t="s">
        <v>88</v>
      </c>
    </row>
    <row r="44" spans="1:9" ht="36.75" thickBot="1">
      <c r="A44" s="15" t="s">
        <v>38</v>
      </c>
      <c r="B44" s="48">
        <v>2</v>
      </c>
      <c r="C44" s="11">
        <v>2</v>
      </c>
      <c r="D44" s="49">
        <f t="shared" ref="D44:D46" si="10">IF(C44/B44&gt;1,"100%",C44/B44)</f>
        <v>1</v>
      </c>
      <c r="E44" s="12" t="s">
        <v>89</v>
      </c>
      <c r="F44" s="13">
        <v>2</v>
      </c>
      <c r="G44" s="14">
        <v>2</v>
      </c>
      <c r="H44" s="50">
        <f t="shared" ref="H44:H46" si="11">IF(G44/B44&gt;1,"100",G44/B44)</f>
        <v>1</v>
      </c>
      <c r="I44" s="12" t="s">
        <v>89</v>
      </c>
    </row>
    <row r="45" spans="1:9" ht="49.5" customHeight="1" thickBot="1">
      <c r="A45" s="15" t="s">
        <v>39</v>
      </c>
      <c r="B45" s="48">
        <v>2</v>
      </c>
      <c r="C45" s="11">
        <v>2</v>
      </c>
      <c r="D45" s="49">
        <f t="shared" si="10"/>
        <v>1</v>
      </c>
      <c r="E45" s="12" t="s">
        <v>90</v>
      </c>
      <c r="F45" s="13">
        <v>2</v>
      </c>
      <c r="G45" s="14">
        <v>2</v>
      </c>
      <c r="H45" s="50">
        <f t="shared" si="11"/>
        <v>1</v>
      </c>
      <c r="I45" s="12" t="s">
        <v>90</v>
      </c>
    </row>
    <row r="46" spans="1:9" ht="44.1" customHeight="1" thickBot="1">
      <c r="A46" s="15" t="s">
        <v>40</v>
      </c>
      <c r="B46" s="48">
        <v>2</v>
      </c>
      <c r="C46" s="11">
        <v>2</v>
      </c>
      <c r="D46" s="49">
        <f t="shared" si="10"/>
        <v>1</v>
      </c>
      <c r="E46" s="12" t="s">
        <v>91</v>
      </c>
      <c r="F46" s="13">
        <v>2</v>
      </c>
      <c r="G46" s="14">
        <v>2</v>
      </c>
      <c r="H46" s="50">
        <f t="shared" si="11"/>
        <v>1</v>
      </c>
      <c r="I46" s="12" t="s">
        <v>91</v>
      </c>
    </row>
    <row r="47" spans="1:9" ht="32.25" thickBot="1">
      <c r="A47" s="9" t="s">
        <v>41</v>
      </c>
      <c r="B47" s="44">
        <v>4</v>
      </c>
      <c r="C47" s="45">
        <f>IF(SUM(C48:C49)&gt;4,"4",SUM(C48:C49))</f>
        <v>4</v>
      </c>
      <c r="D47" s="46">
        <f>C47/B47</f>
        <v>1</v>
      </c>
      <c r="E47" s="37"/>
      <c r="F47" s="45">
        <f t="shared" ref="F47:G47" si="12">IF(SUM(F48:F49)&gt;4,"4",SUM(F48:F49))</f>
        <v>4</v>
      </c>
      <c r="G47" s="45">
        <f t="shared" si="12"/>
        <v>4</v>
      </c>
      <c r="H47" s="47">
        <f>G47/B47</f>
        <v>1</v>
      </c>
      <c r="I47" s="19"/>
    </row>
    <row r="48" spans="1:9" ht="72.75" thickBot="1">
      <c r="A48" s="15" t="s">
        <v>42</v>
      </c>
      <c r="B48" s="48">
        <v>2</v>
      </c>
      <c r="C48" s="11">
        <v>2</v>
      </c>
      <c r="D48" s="49">
        <f>IF(C48/B48&gt;1,"100%",C48/B48)</f>
        <v>1</v>
      </c>
      <c r="E48" s="12" t="s">
        <v>92</v>
      </c>
      <c r="F48" s="13">
        <v>2</v>
      </c>
      <c r="G48" s="14">
        <v>2</v>
      </c>
      <c r="H48" s="50">
        <f>IF(G48/B48&gt;1,"100%",G48/B48)</f>
        <v>1</v>
      </c>
      <c r="I48" s="12" t="s">
        <v>92</v>
      </c>
    </row>
    <row r="49" spans="1:9" ht="48.75" thickBot="1">
      <c r="A49" s="15" t="s">
        <v>43</v>
      </c>
      <c r="B49" s="48">
        <v>2</v>
      </c>
      <c r="C49" s="11">
        <v>2</v>
      </c>
      <c r="D49" s="49">
        <f>IF(C49/B49&gt;1,"100%",C49/B49)</f>
        <v>1</v>
      </c>
      <c r="E49" s="12" t="s">
        <v>93</v>
      </c>
      <c r="F49" s="13">
        <v>2</v>
      </c>
      <c r="G49" s="14">
        <v>2</v>
      </c>
      <c r="H49" s="50">
        <f>IF(G49/B49&gt;1,"100%",G49/B49)</f>
        <v>1</v>
      </c>
      <c r="I49" s="12" t="s">
        <v>93</v>
      </c>
    </row>
    <row r="50" spans="1:9" ht="16.5" thickBot="1">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c r="A51" s="15" t="s">
        <v>45</v>
      </c>
      <c r="B51" s="48">
        <v>2</v>
      </c>
      <c r="C51" s="11">
        <v>2</v>
      </c>
      <c r="D51" s="49">
        <f>IF(C51/B51&gt;1,"100%",C51/B51)</f>
        <v>1</v>
      </c>
      <c r="E51" s="12" t="s">
        <v>94</v>
      </c>
      <c r="F51" s="13">
        <v>2</v>
      </c>
      <c r="G51" s="14">
        <v>2</v>
      </c>
      <c r="H51" s="50">
        <f>IF(G51/B51&gt;1,"100%",G51/B51)</f>
        <v>1</v>
      </c>
      <c r="I51" s="12" t="s">
        <v>94</v>
      </c>
    </row>
    <row r="52" spans="1:9" ht="28.5" thickBot="1">
      <c r="A52" s="10" t="s">
        <v>75</v>
      </c>
      <c r="B52" s="48">
        <v>2</v>
      </c>
      <c r="C52" s="11">
        <v>2</v>
      </c>
      <c r="D52" s="49">
        <f>IF(C52/B52&gt;1,"100%",C52/B52)</f>
        <v>1</v>
      </c>
      <c r="E52" s="12" t="s">
        <v>95</v>
      </c>
      <c r="F52" s="13">
        <v>2</v>
      </c>
      <c r="G52" s="14">
        <v>2</v>
      </c>
      <c r="H52" s="50">
        <f>IF(G52/B52&gt;1,"100%",G52/B52)</f>
        <v>1</v>
      </c>
      <c r="I52" s="12" t="s">
        <v>95</v>
      </c>
    </row>
    <row r="53" spans="1:9" ht="32.25" thickBot="1">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c r="A54" s="15" t="s">
        <v>47</v>
      </c>
      <c r="B54" s="48">
        <v>2</v>
      </c>
      <c r="C54" s="11">
        <v>2</v>
      </c>
      <c r="D54" s="49">
        <f>IF(C54/B54&gt;1,"100%",C54/B54)</f>
        <v>1</v>
      </c>
      <c r="E54" s="12" t="s">
        <v>249</v>
      </c>
      <c r="F54" s="13">
        <v>2</v>
      </c>
      <c r="G54" s="14">
        <v>2</v>
      </c>
      <c r="H54" s="50">
        <f>IF(G54/B54&gt;1,"100%",G54/B54)</f>
        <v>1</v>
      </c>
      <c r="I54" s="12" t="s">
        <v>249</v>
      </c>
    </row>
    <row r="55" spans="1:9" ht="36.75" thickBot="1">
      <c r="A55" s="15" t="s">
        <v>48</v>
      </c>
      <c r="B55" s="48">
        <v>2</v>
      </c>
      <c r="C55" s="11">
        <v>2</v>
      </c>
      <c r="D55" s="49">
        <f>IF(C55/B55&gt;1,"100%",C55/B55)</f>
        <v>1</v>
      </c>
      <c r="E55" s="12" t="s">
        <v>249</v>
      </c>
      <c r="F55" s="13">
        <v>2</v>
      </c>
      <c r="G55" s="14">
        <v>2</v>
      </c>
      <c r="H55" s="50">
        <f>IF(G55/B55&gt;1,"100%",G55/B55)</f>
        <v>1</v>
      </c>
      <c r="I55" s="12" t="s">
        <v>249</v>
      </c>
    </row>
    <row r="56" spans="1:9" ht="32.25" thickBot="1">
      <c r="A56" s="21" t="s">
        <v>49</v>
      </c>
      <c r="B56" s="44">
        <v>8</v>
      </c>
      <c r="C56" s="45">
        <f>IF(SUM(C57:C60)&gt;8,"8",SUM(C57:C60))</f>
        <v>8</v>
      </c>
      <c r="D56" s="46">
        <f>C56/B56</f>
        <v>1</v>
      </c>
      <c r="E56" s="37"/>
      <c r="F56" s="45">
        <f t="shared" ref="F56:G56" si="15">IF(SUM(F57:F60)&gt;8,"8",SUM(F57:F60))</f>
        <v>8</v>
      </c>
      <c r="G56" s="45">
        <f t="shared" si="15"/>
        <v>8</v>
      </c>
      <c r="H56" s="47">
        <f>G56/B56</f>
        <v>1</v>
      </c>
      <c r="I56" s="19"/>
    </row>
    <row r="57" spans="1:9" ht="24.75" thickBot="1">
      <c r="A57" s="15" t="s">
        <v>50</v>
      </c>
      <c r="B57" s="48">
        <v>2</v>
      </c>
      <c r="C57" s="11">
        <v>2</v>
      </c>
      <c r="D57" s="49">
        <f>IF(C57/B57&gt;1,"100%",C57/B57)</f>
        <v>1</v>
      </c>
      <c r="E57" s="12" t="s">
        <v>250</v>
      </c>
      <c r="F57" s="13">
        <v>2</v>
      </c>
      <c r="G57" s="14">
        <v>2</v>
      </c>
      <c r="H57" s="50">
        <f>IF(G57/B57&gt;1,"100%",G57/B57)</f>
        <v>1</v>
      </c>
      <c r="I57" s="12" t="s">
        <v>250</v>
      </c>
    </row>
    <row r="58" spans="1:9" ht="36.75" thickBot="1">
      <c r="A58" s="15" t="s">
        <v>51</v>
      </c>
      <c r="B58" s="48">
        <v>2</v>
      </c>
      <c r="C58" s="11">
        <v>2</v>
      </c>
      <c r="D58" s="49">
        <f t="shared" ref="D58:D60" si="16">IF(C58/B58&gt;1,"100%",C58/B58)</f>
        <v>1</v>
      </c>
      <c r="E58" s="12" t="s">
        <v>250</v>
      </c>
      <c r="F58" s="13">
        <v>2</v>
      </c>
      <c r="G58" s="14">
        <v>2</v>
      </c>
      <c r="H58" s="50">
        <f t="shared" ref="H58:H60" si="17">IF(G58/B58&gt;1,"100%",G58/B58)</f>
        <v>1</v>
      </c>
      <c r="I58" s="12" t="s">
        <v>250</v>
      </c>
    </row>
    <row r="59" spans="1:9" ht="24.75" thickBot="1">
      <c r="A59" s="15" t="s">
        <v>52</v>
      </c>
      <c r="B59" s="48">
        <v>2</v>
      </c>
      <c r="C59" s="11">
        <v>2</v>
      </c>
      <c r="D59" s="49">
        <f t="shared" si="16"/>
        <v>1</v>
      </c>
      <c r="E59" s="12" t="s">
        <v>250</v>
      </c>
      <c r="F59" s="13">
        <v>2</v>
      </c>
      <c r="G59" s="14">
        <v>2</v>
      </c>
      <c r="H59" s="50">
        <f t="shared" si="17"/>
        <v>1</v>
      </c>
      <c r="I59" s="12" t="s">
        <v>250</v>
      </c>
    </row>
    <row r="60" spans="1:9" ht="36.75" thickBot="1">
      <c r="A60" s="15" t="s">
        <v>53</v>
      </c>
      <c r="B60" s="48">
        <v>2</v>
      </c>
      <c r="C60" s="11">
        <v>2</v>
      </c>
      <c r="D60" s="49">
        <f t="shared" si="16"/>
        <v>1</v>
      </c>
      <c r="E60" s="12" t="s">
        <v>251</v>
      </c>
      <c r="F60" s="13">
        <v>2</v>
      </c>
      <c r="G60" s="14">
        <v>2</v>
      </c>
      <c r="H60" s="50">
        <f t="shared" si="17"/>
        <v>1</v>
      </c>
      <c r="I60" s="12" t="s">
        <v>251</v>
      </c>
    </row>
    <row r="61" spans="1:9" ht="32.25" thickBot="1">
      <c r="A61" s="9" t="s">
        <v>54</v>
      </c>
      <c r="B61" s="44">
        <v>4</v>
      </c>
      <c r="C61" s="45">
        <f>IF(SUM(C62:C63)&gt;4,"4",SUM(C62:C63))</f>
        <v>4</v>
      </c>
      <c r="D61" s="46">
        <f>C61/B61</f>
        <v>1</v>
      </c>
      <c r="E61" s="37"/>
      <c r="F61" s="45">
        <f t="shared" ref="F61:G61" si="18">IF(SUM(F62:F63)&gt;4,"4",SUM(F62:F63))</f>
        <v>4</v>
      </c>
      <c r="G61" s="45">
        <f t="shared" si="18"/>
        <v>4</v>
      </c>
      <c r="H61" s="47">
        <f>G61/B61</f>
        <v>1</v>
      </c>
      <c r="I61" s="2"/>
    </row>
    <row r="62" spans="1:9" ht="36.75" thickBot="1">
      <c r="A62" s="15" t="s">
        <v>55</v>
      </c>
      <c r="B62" s="48">
        <v>2</v>
      </c>
      <c r="C62" s="11">
        <v>2</v>
      </c>
      <c r="D62" s="49">
        <f>IF(C62/B62&gt;1,"100%",C62/B62)</f>
        <v>1</v>
      </c>
      <c r="E62" s="12" t="s">
        <v>250</v>
      </c>
      <c r="F62" s="13">
        <v>2</v>
      </c>
      <c r="G62" s="14">
        <v>2</v>
      </c>
      <c r="H62" s="50">
        <f>IF(G62/B62&gt;1,"100",G62/B62)</f>
        <v>1</v>
      </c>
      <c r="I62" s="12" t="s">
        <v>250</v>
      </c>
    </row>
    <row r="63" spans="1:9" ht="24.75" thickBot="1">
      <c r="A63" s="15" t="s">
        <v>56</v>
      </c>
      <c r="B63" s="48">
        <v>2</v>
      </c>
      <c r="C63" s="11">
        <v>2</v>
      </c>
      <c r="D63" s="49">
        <f>IF(C63/B63&gt;1,"100%",C63/B63)</f>
        <v>1</v>
      </c>
      <c r="E63" s="12" t="s">
        <v>250</v>
      </c>
      <c r="F63" s="13">
        <v>2</v>
      </c>
      <c r="G63" s="14">
        <v>2</v>
      </c>
      <c r="H63" s="50">
        <f>IF(G63/B63&gt;1,"100",G63/B63)</f>
        <v>1</v>
      </c>
      <c r="I63" s="12" t="s">
        <v>250</v>
      </c>
    </row>
    <row r="64" spans="1:9" ht="16.5" thickBot="1">
      <c r="A64" s="22" t="s">
        <v>57</v>
      </c>
      <c r="B64" s="44">
        <v>4</v>
      </c>
      <c r="C64" s="45">
        <f>IF(SUM(C65:C66)&gt;4,"4",SUM(C65:C66))</f>
        <v>4</v>
      </c>
      <c r="D64" s="46">
        <f>C64/B64</f>
        <v>1</v>
      </c>
      <c r="E64" s="37"/>
      <c r="F64" s="45">
        <f t="shared" ref="F64:G64" si="19">IF(SUM(F65:F66)&gt;4,"4",SUM(F65:F66))</f>
        <v>4</v>
      </c>
      <c r="G64" s="45">
        <f t="shared" si="19"/>
        <v>4</v>
      </c>
      <c r="H64" s="47">
        <f>G64/B64</f>
        <v>1</v>
      </c>
      <c r="I64" s="2"/>
    </row>
    <row r="65" spans="1:9" ht="60.75" thickBot="1">
      <c r="A65" s="23" t="s">
        <v>58</v>
      </c>
      <c r="B65" s="48">
        <v>2</v>
      </c>
      <c r="C65" s="11">
        <v>2</v>
      </c>
      <c r="D65" s="49">
        <f>IF(C65/B65&gt;1,"100%",C65/B65)</f>
        <v>1</v>
      </c>
      <c r="E65" s="12" t="s">
        <v>252</v>
      </c>
      <c r="F65" s="13">
        <v>2</v>
      </c>
      <c r="G65" s="14">
        <v>2</v>
      </c>
      <c r="H65" s="50">
        <f>IF(G65/B65&gt;1,"100%",G65/B65)</f>
        <v>1</v>
      </c>
      <c r="I65" s="12" t="s">
        <v>252</v>
      </c>
    </row>
    <row r="66" spans="1:9" ht="72.75" thickBot="1">
      <c r="A66" s="24" t="s">
        <v>59</v>
      </c>
      <c r="B66" s="48">
        <v>2</v>
      </c>
      <c r="C66" s="11">
        <v>2</v>
      </c>
      <c r="D66" s="49">
        <f>IF(C66/B66&gt;1,"100%",C66/B66)</f>
        <v>1</v>
      </c>
      <c r="E66" s="12" t="s">
        <v>253</v>
      </c>
      <c r="F66" s="13">
        <v>2</v>
      </c>
      <c r="G66" s="14">
        <v>2</v>
      </c>
      <c r="H66" s="50">
        <f>IF(G66/B66&gt;1,"100%",G66/B66)</f>
        <v>1</v>
      </c>
      <c r="I66" s="12" t="s">
        <v>253</v>
      </c>
    </row>
    <row r="67" spans="1:9" ht="32.25" thickBot="1">
      <c r="A67" s="25" t="s">
        <v>60</v>
      </c>
      <c r="B67" s="41">
        <v>16</v>
      </c>
      <c r="C67" s="42">
        <f>ROUND(C68+C73+C76,0)</f>
        <v>10</v>
      </c>
      <c r="D67" s="43">
        <f>C67/$B$67</f>
        <v>0.625</v>
      </c>
      <c r="E67" s="35"/>
      <c r="F67" s="42">
        <f t="shared" ref="F67:G67" si="20">ROUND(F68+F73+F76,0)</f>
        <v>10</v>
      </c>
      <c r="G67" s="42">
        <f t="shared" si="20"/>
        <v>10</v>
      </c>
      <c r="H67" s="43">
        <f>G67/$B$67</f>
        <v>0.625</v>
      </c>
      <c r="I67" s="8"/>
    </row>
    <row r="68" spans="1:9" ht="32.25" thickBot="1">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48.75" thickBot="1">
      <c r="A69" s="26" t="s">
        <v>62</v>
      </c>
      <c r="B69" s="48">
        <v>2</v>
      </c>
      <c r="C69" s="11">
        <v>2</v>
      </c>
      <c r="D69" s="49">
        <f>IF(C69/B69&gt;1,"100%",C69/B69)</f>
        <v>1</v>
      </c>
      <c r="E69" s="12" t="s">
        <v>254</v>
      </c>
      <c r="F69" s="13">
        <v>2</v>
      </c>
      <c r="G69" s="14">
        <v>2</v>
      </c>
      <c r="H69" s="50">
        <f>IF(G69/B69&gt;1,"100%",G69/B69)</f>
        <v>1</v>
      </c>
      <c r="I69" s="12" t="s">
        <v>254</v>
      </c>
    </row>
    <row r="70" spans="1:9" ht="16.5" thickBot="1">
      <c r="A70" s="26" t="s">
        <v>63</v>
      </c>
      <c r="B70" s="48">
        <v>2</v>
      </c>
      <c r="C70" s="11"/>
      <c r="D70" s="49">
        <f t="shared" ref="D70:D72" si="22">IF(C70/B70&gt;1,"100%",C70/B70)</f>
        <v>0</v>
      </c>
      <c r="E70" s="12"/>
      <c r="F70" s="13">
        <v>0</v>
      </c>
      <c r="G70" s="14">
        <v>0</v>
      </c>
      <c r="H70" s="50">
        <f t="shared" ref="H70:H72" si="23">IF(G70/B70&gt;1,"100%",G70/B70)</f>
        <v>0</v>
      </c>
      <c r="I70" s="12"/>
    </row>
    <row r="71" spans="1:9" ht="36.75" thickBot="1">
      <c r="A71" s="26" t="s">
        <v>64</v>
      </c>
      <c r="B71" s="48">
        <v>2</v>
      </c>
      <c r="C71" s="11">
        <v>2</v>
      </c>
      <c r="D71" s="49">
        <f t="shared" si="22"/>
        <v>1</v>
      </c>
      <c r="E71" s="12" t="s">
        <v>255</v>
      </c>
      <c r="F71" s="13">
        <v>2</v>
      </c>
      <c r="G71" s="14">
        <v>2</v>
      </c>
      <c r="H71" s="50">
        <f t="shared" si="23"/>
        <v>1</v>
      </c>
      <c r="I71" s="12" t="s">
        <v>255</v>
      </c>
    </row>
    <row r="72" spans="1:9" ht="48.75" thickBot="1">
      <c r="A72" s="26" t="s">
        <v>65</v>
      </c>
      <c r="B72" s="48">
        <v>2</v>
      </c>
      <c r="C72" s="11">
        <v>2</v>
      </c>
      <c r="D72" s="49">
        <f t="shared" si="22"/>
        <v>1</v>
      </c>
      <c r="E72" s="12" t="s">
        <v>256</v>
      </c>
      <c r="F72" s="13">
        <v>2</v>
      </c>
      <c r="G72" s="14">
        <v>2</v>
      </c>
      <c r="H72" s="50">
        <f t="shared" si="23"/>
        <v>1</v>
      </c>
      <c r="I72" s="12" t="s">
        <v>256</v>
      </c>
    </row>
    <row r="73" spans="1:9" ht="32.25" thickBot="1">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c r="A74" s="26" t="s">
        <v>67</v>
      </c>
      <c r="B74" s="48">
        <v>2</v>
      </c>
      <c r="C74" s="11">
        <v>2</v>
      </c>
      <c r="D74" s="49">
        <f>IF(C74/B74&gt;1,"100%",C74/B74)</f>
        <v>1</v>
      </c>
      <c r="E74" s="12" t="s">
        <v>257</v>
      </c>
      <c r="F74" s="13">
        <v>2</v>
      </c>
      <c r="G74" s="14">
        <v>2</v>
      </c>
      <c r="H74" s="50">
        <f>IF(G74/B74&gt;1,"100%",G74/B74)</f>
        <v>1</v>
      </c>
      <c r="I74" s="12" t="s">
        <v>257</v>
      </c>
    </row>
    <row r="75" spans="1:9" ht="24.75" thickBot="1">
      <c r="A75" s="26" t="s">
        <v>68</v>
      </c>
      <c r="B75" s="48">
        <v>2</v>
      </c>
      <c r="C75" s="11"/>
      <c r="D75" s="49">
        <f>IF(C75/B75&gt;1,"100%",C75/B75)</f>
        <v>0</v>
      </c>
      <c r="E75" s="39"/>
      <c r="F75" s="13">
        <v>0</v>
      </c>
      <c r="G75" s="14">
        <v>0</v>
      </c>
      <c r="H75" s="50">
        <f>IF(G75/B75&gt;1,"100%",G75/B75)</f>
        <v>0</v>
      </c>
      <c r="I75" s="12"/>
    </row>
    <row r="76" spans="1:9" ht="16.5" thickBot="1">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c r="A77" s="26" t="s">
        <v>70</v>
      </c>
      <c r="B77" s="48">
        <v>2</v>
      </c>
      <c r="C77" s="11">
        <v>2</v>
      </c>
      <c r="D77" s="49">
        <f>IF(C77/B77&gt;1,"100%",C77/B77)</f>
        <v>1</v>
      </c>
      <c r="E77" s="12" t="s">
        <v>258</v>
      </c>
      <c r="F77" s="13">
        <v>2</v>
      </c>
      <c r="G77" s="14">
        <v>2</v>
      </c>
      <c r="H77" s="50">
        <f>IF(G77/B77&gt;1,"100%",G77/B77)</f>
        <v>1</v>
      </c>
      <c r="I77" s="12" t="s">
        <v>258</v>
      </c>
    </row>
    <row r="78" spans="1:9" ht="24.75" thickBot="1">
      <c r="A78" s="23" t="s">
        <v>71</v>
      </c>
      <c r="B78" s="48">
        <v>2</v>
      </c>
      <c r="C78" s="11"/>
      <c r="D78" s="49">
        <f>IF(C78/B78&gt;1,"100%",C78/B78)</f>
        <v>0</v>
      </c>
      <c r="E78" s="12"/>
      <c r="F78" s="13"/>
      <c r="G78" s="14"/>
      <c r="H78" s="50">
        <f>IF(G78/B78&gt;1,"100%",G78/B78)</f>
        <v>0</v>
      </c>
      <c r="I78" s="12"/>
    </row>
    <row r="79" spans="1:9" ht="16.5" thickBot="1">
      <c r="A79" s="27" t="s">
        <v>72</v>
      </c>
      <c r="B79" s="52">
        <v>88</v>
      </c>
      <c r="C79" s="53">
        <f>ROUND(C67+C31+C17,0)</f>
        <v>80</v>
      </c>
      <c r="D79" s="1"/>
      <c r="E79" s="1"/>
      <c r="F79" s="53">
        <f t="shared" ref="F79:G79" si="26">ROUND(F67+F31+F17,0)</f>
        <v>82</v>
      </c>
      <c r="G79" s="53">
        <f t="shared" si="26"/>
        <v>82</v>
      </c>
      <c r="H79" s="28"/>
      <c r="I79" s="29"/>
    </row>
    <row r="80" spans="1:9" ht="16.5" thickBot="1">
      <c r="A80" s="27" t="s">
        <v>73</v>
      </c>
      <c r="B80" s="52">
        <v>100</v>
      </c>
      <c r="C80" s="54">
        <f>C79/$B$79</f>
        <v>0.90909090909090906</v>
      </c>
      <c r="D80" s="3"/>
      <c r="E80" s="3"/>
      <c r="F80" s="54">
        <f t="shared" ref="F80:G80" si="27">F79/$B$79</f>
        <v>0.93181818181818177</v>
      </c>
      <c r="G80" s="54">
        <f t="shared" si="27"/>
        <v>0.93181818181818177</v>
      </c>
      <c r="H80" s="30"/>
      <c r="I80" s="29"/>
    </row>
    <row r="81" spans="1:13" ht="16.5"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26"/>
      <c r="I81" s="33"/>
    </row>
    <row r="82" spans="1:13">
      <c r="A82" s="39"/>
      <c r="B82" s="39"/>
      <c r="C82" s="39"/>
      <c r="D82" s="39"/>
      <c r="E82" s="39"/>
      <c r="F82" s="39"/>
      <c r="G82" s="39"/>
      <c r="H82" s="39"/>
      <c r="I82" s="39"/>
      <c r="J82" s="39"/>
      <c r="K82" s="39"/>
      <c r="L82" s="39"/>
      <c r="M82" s="39"/>
    </row>
    <row r="83" spans="1:13" ht="43.7" customHeight="1">
      <c r="A83" s="227" t="s">
        <v>192</v>
      </c>
      <c r="B83" s="227"/>
      <c r="C83" s="39"/>
      <c r="D83" s="39"/>
      <c r="E83" s="39"/>
      <c r="F83" s="39"/>
      <c r="G83" s="39"/>
      <c r="H83" s="227" t="s">
        <v>537</v>
      </c>
      <c r="I83" s="227"/>
      <c r="J83" s="39"/>
      <c r="K83" s="39"/>
      <c r="L83" s="39"/>
      <c r="M83" s="39"/>
    </row>
    <row r="84" spans="1:13" ht="16.5">
      <c r="A84" s="39"/>
      <c r="B84" s="40"/>
      <c r="C84" s="40"/>
      <c r="D84" s="39"/>
      <c r="E84" s="39"/>
      <c r="F84" s="39"/>
      <c r="G84" s="39"/>
      <c r="H84" s="39"/>
      <c r="I84" s="39"/>
      <c r="J84" s="39"/>
      <c r="K84" s="39"/>
      <c r="L84" s="39"/>
      <c r="M84" s="39"/>
    </row>
    <row r="85" spans="1:13">
      <c r="A85" s="39"/>
      <c r="B85" s="39"/>
      <c r="C85" s="39"/>
      <c r="D85" s="39"/>
      <c r="E85" s="39"/>
      <c r="F85" s="39"/>
      <c r="G85" s="39"/>
      <c r="H85" s="39"/>
      <c r="I85" s="39"/>
      <c r="J85" s="39"/>
      <c r="K85" s="39"/>
      <c r="L85" s="39"/>
      <c r="M85" s="39"/>
    </row>
    <row r="86" spans="1:13">
      <c r="A86" s="39" t="s">
        <v>259</v>
      </c>
      <c r="B86" s="39"/>
      <c r="C86" s="39"/>
      <c r="D86" s="39"/>
      <c r="E86" s="39"/>
      <c r="F86" s="39"/>
      <c r="G86" s="39"/>
      <c r="H86" s="39"/>
      <c r="I86" s="39" t="s">
        <v>261</v>
      </c>
      <c r="J86" s="39"/>
      <c r="K86" s="39"/>
      <c r="L86" s="39"/>
      <c r="M86" s="39"/>
    </row>
    <row r="87" spans="1:13">
      <c r="A87" s="39"/>
      <c r="B87" s="39"/>
      <c r="C87" s="39"/>
      <c r="D87" s="39"/>
      <c r="E87" s="39"/>
      <c r="F87" s="39"/>
      <c r="G87" s="39"/>
      <c r="H87" s="39"/>
      <c r="I87" s="39"/>
      <c r="J87" s="39"/>
      <c r="K87" s="39"/>
      <c r="L87" s="39"/>
      <c r="M87" s="39"/>
    </row>
    <row r="88" spans="1:13">
      <c r="A88" s="39"/>
      <c r="B88" s="39"/>
      <c r="C88" s="39"/>
      <c r="D88" s="39"/>
      <c r="E88" s="39"/>
      <c r="F88" s="39"/>
      <c r="G88" s="39"/>
      <c r="H88" s="39"/>
      <c r="I88" s="39"/>
      <c r="J88" s="39"/>
      <c r="K88" s="39"/>
      <c r="L88" s="39"/>
      <c r="M88" s="39"/>
    </row>
    <row r="89" spans="1:13">
      <c r="A89" s="39"/>
      <c r="B89" s="39"/>
      <c r="C89" s="39"/>
      <c r="D89" s="39"/>
      <c r="E89" s="39"/>
      <c r="F89" s="39"/>
      <c r="G89" s="39"/>
      <c r="H89" s="39"/>
      <c r="I89" s="39"/>
      <c r="J89" s="39"/>
      <c r="K89" s="39"/>
      <c r="L89" s="39"/>
      <c r="M89" s="39"/>
    </row>
    <row r="90" spans="1:13">
      <c r="A90" s="39"/>
      <c r="B90" s="39"/>
      <c r="C90" s="39"/>
      <c r="D90" s="39"/>
      <c r="E90" s="39"/>
      <c r="F90" s="39"/>
      <c r="G90" s="39"/>
      <c r="H90" s="39"/>
      <c r="I90" s="39"/>
      <c r="J90" s="39"/>
      <c r="K90" s="39"/>
      <c r="L90" s="39"/>
      <c r="M90" s="39"/>
    </row>
    <row r="91" spans="1:13">
      <c r="A91" s="39"/>
      <c r="B91" s="39"/>
      <c r="C91" s="39"/>
      <c r="D91" s="39"/>
      <c r="E91" s="39"/>
      <c r="F91" s="39"/>
      <c r="G91" s="39"/>
      <c r="H91" s="39"/>
      <c r="I91" s="39"/>
      <c r="J91" s="39"/>
      <c r="K91" s="39"/>
      <c r="L91" s="39"/>
      <c r="M91" s="39"/>
    </row>
    <row r="92" spans="1:13">
      <c r="A92" s="39"/>
      <c r="B92" s="39"/>
      <c r="C92" s="39"/>
      <c r="D92" s="39"/>
      <c r="E92" s="39"/>
      <c r="F92" s="39"/>
      <c r="G92" s="39"/>
      <c r="H92" s="39"/>
      <c r="I92" s="39"/>
      <c r="J92" s="39"/>
      <c r="K92" s="39"/>
      <c r="L92" s="39"/>
      <c r="M92" s="39"/>
    </row>
    <row r="93" spans="1:13">
      <c r="A93" s="39"/>
      <c r="B93" s="39"/>
      <c r="C93" s="39"/>
      <c r="D93" s="39"/>
      <c r="E93" s="39"/>
      <c r="F93" s="39"/>
      <c r="G93" s="39"/>
      <c r="H93" s="39"/>
      <c r="I93" s="39"/>
      <c r="J93" s="39"/>
      <c r="K93" s="39"/>
      <c r="L93" s="39"/>
      <c r="M93" s="39"/>
    </row>
    <row r="94" spans="1:13">
      <c r="A94" s="39"/>
      <c r="B94" s="39"/>
      <c r="C94" s="39"/>
      <c r="D94" s="39"/>
      <c r="E94" s="39"/>
      <c r="F94" s="39"/>
      <c r="G94" s="39"/>
      <c r="H94" s="39"/>
      <c r="I94" s="39"/>
      <c r="J94" s="39"/>
      <c r="K94" s="39"/>
      <c r="L94" s="39"/>
      <c r="M94" s="39"/>
    </row>
    <row r="95" spans="1:13">
      <c r="A95" s="39"/>
      <c r="B95" s="39"/>
      <c r="C95" s="39"/>
      <c r="D95" s="39"/>
      <c r="E95" s="39"/>
      <c r="F95" s="39"/>
      <c r="G95" s="39"/>
      <c r="H95" s="39"/>
      <c r="I95" s="39"/>
      <c r="J95" s="39"/>
      <c r="K95" s="39"/>
      <c r="L95" s="39"/>
      <c r="M95" s="39"/>
    </row>
    <row r="96" spans="1:13">
      <c r="A96" s="39"/>
      <c r="B96" s="39"/>
      <c r="C96" s="39"/>
      <c r="D96" s="39"/>
      <c r="E96" s="39"/>
      <c r="F96" s="39"/>
      <c r="G96" s="39"/>
      <c r="H96" s="39"/>
      <c r="I96" s="39"/>
      <c r="J96" s="39"/>
      <c r="K96" s="39"/>
      <c r="L96" s="39"/>
      <c r="M96" s="39"/>
    </row>
    <row r="97" spans="1:13">
      <c r="A97" s="39"/>
      <c r="B97" s="39"/>
      <c r="C97" s="39"/>
      <c r="D97" s="39"/>
      <c r="E97" s="39"/>
      <c r="F97" s="39"/>
      <c r="G97" s="39"/>
      <c r="H97" s="39"/>
      <c r="I97" s="39"/>
      <c r="J97" s="39"/>
      <c r="K97" s="39"/>
      <c r="L97" s="39"/>
      <c r="M97" s="39"/>
    </row>
    <row r="98" spans="1:13">
      <c r="A98" s="39"/>
      <c r="B98" s="39"/>
      <c r="C98" s="39"/>
      <c r="D98" s="39"/>
      <c r="E98" s="39"/>
      <c r="F98" s="39"/>
      <c r="G98" s="39"/>
      <c r="H98" s="39"/>
      <c r="I98" s="39"/>
      <c r="J98" s="39"/>
      <c r="K98" s="39"/>
      <c r="L98" s="39"/>
      <c r="M98" s="39"/>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https://thuvienphapluat.vn/phap-luat/tim-van-ban.aspx?keyword=01/2014/TT-BGD%C4%90T&amp;area=2&amp;type=0&amp;match=False&amp;vc=True&amp;lan=1" xr:uid="{2BCE03E7-E72B-4552-B379-5FB8ED1B97A7}"/>
    <hyperlink ref="A29" r:id="rId2" display="https://thuvienphapluat.vn/phap-luat/tim-van-ban.aspx?keyword=03/2014/TT-BTTTT&amp;area=2&amp;type=0&amp;match=False&amp;vc=True&amp;lan=1" xr:uid="{BE97D52B-6604-44F4-8C7E-02D4F908ED8B}"/>
  </hyperlinks>
  <pageMargins left="0.7" right="0.7" top="0.75" bottom="0.75" header="0.3" footer="0.3"/>
  <pageSetup paperSize="9"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8FC8-7929-49ED-AD2F-ADB180580BE3}">
  <dimension ref="A1:I90"/>
  <sheetViews>
    <sheetView view="pageBreakPreview" topLeftCell="A73" zoomScale="79" zoomScaleNormal="90" zoomScaleSheetLayoutView="79" workbookViewId="0">
      <selection activeCell="E84" sqref="E84"/>
    </sheetView>
  </sheetViews>
  <sheetFormatPr defaultRowHeight="15"/>
  <cols>
    <col min="1" max="1" width="64.140625" style="56" customWidth="1"/>
    <col min="2" max="2" width="9.140625" style="56"/>
    <col min="3" max="3" width="9.85546875" style="56" bestFit="1" customWidth="1"/>
    <col min="4" max="4" width="13" style="56" customWidth="1"/>
    <col min="5" max="5" width="34"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58" t="s">
        <v>193</v>
      </c>
      <c r="C7" s="59"/>
      <c r="D7" s="59"/>
      <c r="E7" s="60"/>
      <c r="F7" s="60"/>
    </row>
    <row r="8" spans="1:9" ht="20.100000000000001" customHeight="1">
      <c r="A8" s="57" t="s">
        <v>143</v>
      </c>
      <c r="B8" s="61" t="s">
        <v>194</v>
      </c>
      <c r="C8" s="60"/>
      <c r="D8" s="60"/>
      <c r="E8" s="60"/>
      <c r="F8" s="60"/>
    </row>
    <row r="9" spans="1:9" ht="21.6" customHeight="1">
      <c r="A9" s="57" t="s">
        <v>145</v>
      </c>
      <c r="B9" s="62" t="s">
        <v>146</v>
      </c>
      <c r="C9" s="60"/>
      <c r="D9" s="60"/>
      <c r="E9" s="60"/>
      <c r="F9" s="60"/>
    </row>
    <row r="10" spans="1:9" ht="20.100000000000001" customHeight="1">
      <c r="A10" s="57" t="s">
        <v>147</v>
      </c>
    </row>
    <row r="12" spans="1:9" ht="75.75" customHeight="1">
      <c r="B12" s="218" t="s">
        <v>148</v>
      </c>
      <c r="C12" s="219"/>
      <c r="D12" s="219"/>
      <c r="E12" s="219"/>
      <c r="F12" s="219"/>
      <c r="G12" s="219"/>
      <c r="H12" s="219"/>
      <c r="I12" s="219"/>
    </row>
    <row r="13" spans="1:9" ht="3" customHeight="1" thickBot="1"/>
    <row r="14" spans="1:9" ht="17.45" customHeight="1" thickBot="1">
      <c r="A14" s="220" t="s">
        <v>0</v>
      </c>
      <c r="B14" s="220" t="s">
        <v>1</v>
      </c>
      <c r="C14" s="222" t="s">
        <v>2</v>
      </c>
      <c r="D14" s="223"/>
      <c r="E14" s="224"/>
      <c r="F14" s="222" t="s">
        <v>3</v>
      </c>
      <c r="G14" s="223"/>
      <c r="H14" s="223"/>
      <c r="I14" s="224"/>
    </row>
    <row r="15" spans="1:9" ht="162" customHeight="1" thickBot="1">
      <c r="A15" s="221"/>
      <c r="B15" s="221"/>
      <c r="C15" s="4" t="s">
        <v>4</v>
      </c>
      <c r="D15" s="4" t="s">
        <v>5</v>
      </c>
      <c r="E15" s="5" t="s">
        <v>6</v>
      </c>
      <c r="F15" s="5" t="s">
        <v>7</v>
      </c>
      <c r="G15" s="5" t="s">
        <v>8</v>
      </c>
      <c r="H15" s="6" t="s">
        <v>9</v>
      </c>
      <c r="I15" s="5" t="s">
        <v>10</v>
      </c>
    </row>
    <row r="16" spans="1:9" ht="23.25" customHeight="1" thickBot="1">
      <c r="A16" s="7" t="s">
        <v>11</v>
      </c>
      <c r="B16" s="63">
        <v>20</v>
      </c>
      <c r="C16" s="35">
        <f>ROUND(C17+C24+C27,0)</f>
        <v>20</v>
      </c>
      <c r="D16" s="64">
        <f>C16/$B$16</f>
        <v>1</v>
      </c>
      <c r="E16" s="36"/>
      <c r="F16" s="35">
        <f>ROUND(F17+F24+F27,0)</f>
        <v>20</v>
      </c>
      <c r="G16" s="35">
        <f>ROUND(G17+G24+G27,0)</f>
        <v>20</v>
      </c>
      <c r="H16" s="64">
        <f>G16/$B$16</f>
        <v>1</v>
      </c>
      <c r="I16" s="8"/>
    </row>
    <row r="17" spans="1:9" ht="19.5" customHeight="1" thickBot="1">
      <c r="A17" s="9" t="s">
        <v>12</v>
      </c>
      <c r="B17" s="34">
        <v>12</v>
      </c>
      <c r="C17" s="37">
        <f>IF(SUM(C18:C23)&gt;12,"12",SUM(C18:C23))</f>
        <v>12</v>
      </c>
      <c r="D17" s="65">
        <f>C17/B17</f>
        <v>1</v>
      </c>
      <c r="E17" s="34"/>
      <c r="F17" s="37">
        <f>IF(SUM(F18:F23)&gt;12,"12",SUM(F18:F23))</f>
        <v>12</v>
      </c>
      <c r="G17" s="37">
        <f>IF(SUM(G18:G23)&gt;12,"12",SUM(G18:G23))</f>
        <v>12</v>
      </c>
      <c r="H17" s="66">
        <f>G17/B17</f>
        <v>1</v>
      </c>
      <c r="I17" s="2"/>
    </row>
    <row r="18" spans="1:9" ht="82.5" customHeight="1" thickBot="1">
      <c r="A18" s="10" t="s">
        <v>13</v>
      </c>
      <c r="B18" s="67">
        <v>2</v>
      </c>
      <c r="C18" s="11">
        <v>2</v>
      </c>
      <c r="D18" s="69">
        <f>IF(C18/B18&gt;1,"100%",C18/B18)</f>
        <v>1</v>
      </c>
      <c r="E18" s="55" t="s">
        <v>195</v>
      </c>
      <c r="F18" s="13">
        <v>2</v>
      </c>
      <c r="G18" s="14">
        <v>2</v>
      </c>
      <c r="H18" s="71">
        <f>IF(G18/B18&gt;1,"100%",G18/B18)</f>
        <v>1</v>
      </c>
      <c r="I18" s="55" t="s">
        <v>195</v>
      </c>
    </row>
    <row r="19" spans="1:9" ht="60" customHeight="1" thickBot="1">
      <c r="A19" s="15" t="s">
        <v>14</v>
      </c>
      <c r="B19" s="67">
        <v>2</v>
      </c>
      <c r="C19" s="11">
        <v>2</v>
      </c>
      <c r="D19" s="69">
        <f t="shared" ref="D19:D23" si="0">IF(C19/B19&gt;1,"100%",C19/B19)</f>
        <v>1</v>
      </c>
      <c r="E19" s="72" t="s">
        <v>196</v>
      </c>
      <c r="F19" s="13">
        <v>2</v>
      </c>
      <c r="G19" s="14">
        <v>2</v>
      </c>
      <c r="H19" s="71">
        <f t="shared" ref="H19:H23" si="1">IF(G19/B19&gt;1,"100%",G19/B19)</f>
        <v>1</v>
      </c>
      <c r="I19" s="72" t="s">
        <v>196</v>
      </c>
    </row>
    <row r="20" spans="1:9" ht="26.25" customHeight="1" thickBot="1">
      <c r="A20" s="15" t="s">
        <v>15</v>
      </c>
      <c r="B20" s="67">
        <v>2</v>
      </c>
      <c r="C20" s="11">
        <v>2</v>
      </c>
      <c r="D20" s="69">
        <f t="shared" si="0"/>
        <v>1</v>
      </c>
      <c r="E20" s="72" t="s">
        <v>197</v>
      </c>
      <c r="F20" s="13">
        <v>2</v>
      </c>
      <c r="G20" s="14">
        <v>2</v>
      </c>
      <c r="H20" s="71">
        <f t="shared" si="1"/>
        <v>1</v>
      </c>
      <c r="I20" s="72" t="s">
        <v>197</v>
      </c>
    </row>
    <row r="21" spans="1:9" ht="41.25" customHeight="1" thickBot="1">
      <c r="A21" s="15" t="s">
        <v>16</v>
      </c>
      <c r="B21" s="67">
        <v>2</v>
      </c>
      <c r="C21" s="11">
        <v>2</v>
      </c>
      <c r="D21" s="69">
        <f t="shared" si="0"/>
        <v>1</v>
      </c>
      <c r="E21" s="72" t="s">
        <v>198</v>
      </c>
      <c r="F21" s="13">
        <v>2</v>
      </c>
      <c r="G21" s="14">
        <v>2</v>
      </c>
      <c r="H21" s="71">
        <f t="shared" si="1"/>
        <v>1</v>
      </c>
      <c r="I21" s="72" t="s">
        <v>198</v>
      </c>
    </row>
    <row r="22" spans="1:9" ht="43.5" customHeight="1" thickBot="1">
      <c r="A22" s="15" t="s">
        <v>17</v>
      </c>
      <c r="B22" s="67">
        <v>2</v>
      </c>
      <c r="C22" s="11">
        <v>2</v>
      </c>
      <c r="D22" s="69">
        <f t="shared" si="0"/>
        <v>1</v>
      </c>
      <c r="E22" s="72" t="s">
        <v>199</v>
      </c>
      <c r="F22" s="13">
        <v>2</v>
      </c>
      <c r="G22" s="14">
        <v>2</v>
      </c>
      <c r="H22" s="71">
        <f t="shared" si="1"/>
        <v>1</v>
      </c>
      <c r="I22" s="72" t="s">
        <v>199</v>
      </c>
    </row>
    <row r="23" spans="1:9" ht="28.5" customHeight="1" thickBot="1">
      <c r="A23" s="15" t="s">
        <v>18</v>
      </c>
      <c r="B23" s="67">
        <v>2</v>
      </c>
      <c r="C23" s="11">
        <v>2</v>
      </c>
      <c r="D23" s="69">
        <f t="shared" si="0"/>
        <v>1</v>
      </c>
      <c r="E23" s="12" t="s">
        <v>229</v>
      </c>
      <c r="F23" s="13">
        <v>2</v>
      </c>
      <c r="G23" s="14">
        <v>2</v>
      </c>
      <c r="H23" s="71">
        <f t="shared" si="1"/>
        <v>1</v>
      </c>
      <c r="I23" s="12" t="s">
        <v>229</v>
      </c>
    </row>
    <row r="24" spans="1:9" ht="23.25" customHeight="1" thickBot="1">
      <c r="A24" s="9" t="s">
        <v>19</v>
      </c>
      <c r="B24" s="34">
        <v>4</v>
      </c>
      <c r="C24" s="37">
        <f>IF(SUM(C25:C26)&gt;4,"4",SUM(C25:C26))</f>
        <v>4</v>
      </c>
      <c r="D24" s="65">
        <f>C24/B24</f>
        <v>1</v>
      </c>
      <c r="E24" s="37"/>
      <c r="F24" s="37">
        <f t="shared" ref="F24:G24" si="2">IF(SUM(F25:F26)&gt;4,"4",SUM(F25:F26))</f>
        <v>4</v>
      </c>
      <c r="G24" s="37">
        <f t="shared" si="2"/>
        <v>4</v>
      </c>
      <c r="H24" s="66">
        <f>G24/B24</f>
        <v>1</v>
      </c>
      <c r="I24" s="16"/>
    </row>
    <row r="25" spans="1:9" ht="135" customHeight="1" thickBot="1">
      <c r="A25" s="74" t="s">
        <v>20</v>
      </c>
      <c r="B25" s="75">
        <v>2</v>
      </c>
      <c r="C25" s="11">
        <v>2</v>
      </c>
      <c r="D25" s="69">
        <f>IF(C25/B25&gt;1,"100%",C25/B25)</f>
        <v>1</v>
      </c>
      <c r="E25" s="12" t="s">
        <v>200</v>
      </c>
      <c r="F25" s="13">
        <v>2</v>
      </c>
      <c r="G25" s="14">
        <v>2</v>
      </c>
      <c r="H25" s="71">
        <f>IF(G25/B25&gt;1,"100%",G25/B25)</f>
        <v>1</v>
      </c>
      <c r="I25" s="12" t="s">
        <v>200</v>
      </c>
    </row>
    <row r="26" spans="1:9" ht="34.5" customHeight="1" thickBot="1">
      <c r="A26" s="10" t="s">
        <v>21</v>
      </c>
      <c r="B26" s="67">
        <v>2</v>
      </c>
      <c r="C26" s="11">
        <v>2</v>
      </c>
      <c r="D26" s="69">
        <f>IF(C26/B26&gt;1,"100%",C26/B26)</f>
        <v>1</v>
      </c>
      <c r="E26" s="12" t="s">
        <v>201</v>
      </c>
      <c r="F26" s="13">
        <v>2</v>
      </c>
      <c r="G26" s="14">
        <v>2</v>
      </c>
      <c r="H26" s="71">
        <f>IF(G26/B26&gt;1,"100%",G26/B26)</f>
        <v>1</v>
      </c>
      <c r="I26" s="12" t="s">
        <v>201</v>
      </c>
    </row>
    <row r="27" spans="1:9" ht="24.75" customHeight="1" thickBot="1">
      <c r="A27" s="9" t="s">
        <v>22</v>
      </c>
      <c r="B27" s="34">
        <v>4</v>
      </c>
      <c r="C27" s="37">
        <f>IF(SUM(C28:C29)&gt;4,"4",SUM(C28:C29))</f>
        <v>4</v>
      </c>
      <c r="D27" s="65">
        <f>C27/B27</f>
        <v>1</v>
      </c>
      <c r="E27" s="37"/>
      <c r="F27" s="37">
        <f t="shared" ref="F27:G27" si="3">IF(SUM(F28:F29)&gt;4,"4",SUM(F28:F29))</f>
        <v>4</v>
      </c>
      <c r="G27" s="37">
        <f t="shared" si="3"/>
        <v>4</v>
      </c>
      <c r="H27" s="66">
        <f>G27/B27</f>
        <v>1</v>
      </c>
      <c r="I27" s="17"/>
    </row>
    <row r="28" spans="1:9" ht="56.25" customHeight="1" thickBot="1">
      <c r="A28" s="15" t="s">
        <v>23</v>
      </c>
      <c r="B28" s="67">
        <v>2</v>
      </c>
      <c r="C28" s="11">
        <v>2</v>
      </c>
      <c r="D28" s="69">
        <f>IF(C28/B28&gt;1,"100%",C28/B28)</f>
        <v>1</v>
      </c>
      <c r="E28" s="12" t="s">
        <v>202</v>
      </c>
      <c r="F28" s="13">
        <v>2</v>
      </c>
      <c r="G28" s="14">
        <v>2</v>
      </c>
      <c r="H28" s="71">
        <f>IF(G28/B28&gt;1,"100%",G28/B28)</f>
        <v>1</v>
      </c>
      <c r="I28" s="12" t="s">
        <v>202</v>
      </c>
    </row>
    <row r="29" spans="1:9" ht="28.5" thickBot="1">
      <c r="A29" s="10" t="s">
        <v>24</v>
      </c>
      <c r="B29" s="67">
        <v>2</v>
      </c>
      <c r="C29" s="11">
        <v>2</v>
      </c>
      <c r="D29" s="69">
        <f>IF(C29/B29&gt;1,"100%",C29/B29)</f>
        <v>1</v>
      </c>
      <c r="E29" s="12" t="s">
        <v>203</v>
      </c>
      <c r="F29" s="13">
        <v>2</v>
      </c>
      <c r="G29" s="14">
        <v>2</v>
      </c>
      <c r="H29" s="71">
        <f>IF(G29/B29&gt;1,"100%",G29/B29)</f>
        <v>1</v>
      </c>
      <c r="I29" s="12" t="s">
        <v>203</v>
      </c>
    </row>
    <row r="30" spans="1:9" ht="20.25" customHeight="1" thickBot="1">
      <c r="A30" s="7" t="s">
        <v>25</v>
      </c>
      <c r="B30" s="63">
        <v>52</v>
      </c>
      <c r="C30" s="35">
        <f>ROUND(C31+C34+C41+C46+C49+C52+C55+C60+C63,0)</f>
        <v>52</v>
      </c>
      <c r="D30" s="64">
        <f>C30/$B$30</f>
        <v>1</v>
      </c>
      <c r="E30" s="35"/>
      <c r="F30" s="35">
        <f t="shared" ref="F30:G30" si="4">ROUND(F31+F34+F41+F46+F49+F52+F55+F60+F63,0)</f>
        <v>52</v>
      </c>
      <c r="G30" s="35">
        <f t="shared" si="4"/>
        <v>52</v>
      </c>
      <c r="H30" s="64">
        <f>G30/$B$30</f>
        <v>1</v>
      </c>
      <c r="I30" s="18"/>
    </row>
    <row r="31" spans="1:9" ht="37.5" customHeight="1" thickBot="1">
      <c r="A31" s="9" t="s">
        <v>26</v>
      </c>
      <c r="B31" s="34">
        <v>4</v>
      </c>
      <c r="C31" s="37">
        <f>IF(SUM(C32:C33)&gt;4,"4",SUM(C32:C33))</f>
        <v>4</v>
      </c>
      <c r="D31" s="65">
        <f>C31/B31</f>
        <v>1</v>
      </c>
      <c r="E31" s="37"/>
      <c r="F31" s="37">
        <f t="shared" ref="F31:G31" si="5">IF(SUM(F32:F33)&gt;4,"4",SUM(F32:F33))</f>
        <v>4</v>
      </c>
      <c r="G31" s="37">
        <f t="shared" si="5"/>
        <v>4</v>
      </c>
      <c r="H31" s="66">
        <f>G31/B31</f>
        <v>1</v>
      </c>
      <c r="I31" s="19"/>
    </row>
    <row r="32" spans="1:9" ht="48.75" thickBot="1">
      <c r="A32" s="15" t="s">
        <v>27</v>
      </c>
      <c r="B32" s="67">
        <v>2</v>
      </c>
      <c r="C32" s="11">
        <v>2</v>
      </c>
      <c r="D32" s="69">
        <f>IF(C32/B32&gt;1,"100%",C32/B32)</f>
        <v>1</v>
      </c>
      <c r="E32" s="12" t="s">
        <v>204</v>
      </c>
      <c r="F32" s="13">
        <v>2</v>
      </c>
      <c r="G32" s="14">
        <v>2</v>
      </c>
      <c r="H32" s="71">
        <f>IF(G32/B32&gt;1,"100%",G32/B32)</f>
        <v>1</v>
      </c>
      <c r="I32" s="12" t="s">
        <v>204</v>
      </c>
    </row>
    <row r="33" spans="1:9" ht="20.25" customHeight="1" thickBot="1">
      <c r="A33" s="15" t="s">
        <v>28</v>
      </c>
      <c r="B33" s="67">
        <v>2</v>
      </c>
      <c r="C33" s="11">
        <v>2</v>
      </c>
      <c r="D33" s="69">
        <f>IF(C33/B33&gt;1,"100%",C33/B33)</f>
        <v>1</v>
      </c>
      <c r="E33" s="12"/>
      <c r="F33" s="13">
        <v>2</v>
      </c>
      <c r="G33" s="14">
        <v>2</v>
      </c>
      <c r="H33" s="71">
        <f>IF(G33/B33&gt;1,"100%",G33/B33)</f>
        <v>1</v>
      </c>
      <c r="I33" s="12"/>
    </row>
    <row r="34" spans="1:9" ht="25.5" customHeight="1" thickBot="1">
      <c r="A34" s="9" t="s">
        <v>29</v>
      </c>
      <c r="B34" s="34">
        <v>12</v>
      </c>
      <c r="C34" s="37">
        <f>IF(SUM(C35:C40)&gt;12,"12",SUM(C35:C40))</f>
        <v>12</v>
      </c>
      <c r="D34" s="65">
        <f>C34/B34</f>
        <v>1</v>
      </c>
      <c r="E34" s="37"/>
      <c r="F34" s="37">
        <f t="shared" ref="F34:G34" si="6">IF(SUM(F35:F40)&gt;12,"12",SUM(F35:F40))</f>
        <v>12</v>
      </c>
      <c r="G34" s="37">
        <f t="shared" si="6"/>
        <v>12</v>
      </c>
      <c r="H34" s="66">
        <f>G34/B34</f>
        <v>1</v>
      </c>
      <c r="I34" s="19"/>
    </row>
    <row r="35" spans="1:9" ht="48" customHeight="1" thickBot="1">
      <c r="A35" s="20" t="s">
        <v>30</v>
      </c>
      <c r="B35" s="67">
        <v>2</v>
      </c>
      <c r="C35" s="11">
        <v>2</v>
      </c>
      <c r="D35" s="69">
        <f>IF(C35/B35&gt;1,"100%",C35/B35)</f>
        <v>1</v>
      </c>
      <c r="E35" s="72" t="s">
        <v>84</v>
      </c>
      <c r="F35" s="13">
        <v>2</v>
      </c>
      <c r="G35" s="14">
        <v>2</v>
      </c>
      <c r="H35" s="71">
        <f>IF(G35/B35&gt;1,"100%",G35/B35)</f>
        <v>1</v>
      </c>
      <c r="I35" s="72" t="s">
        <v>84</v>
      </c>
    </row>
    <row r="36" spans="1:9" ht="27" customHeight="1" thickBot="1">
      <c r="A36" s="15" t="s">
        <v>31</v>
      </c>
      <c r="B36" s="67">
        <v>2</v>
      </c>
      <c r="C36" s="11">
        <v>2</v>
      </c>
      <c r="D36" s="69">
        <f t="shared" ref="D36:D40" si="7">IF(C36/B36&gt;1,"100%",C36/B36)</f>
        <v>1</v>
      </c>
      <c r="E36" s="72" t="s">
        <v>161</v>
      </c>
      <c r="F36" s="13">
        <v>2</v>
      </c>
      <c r="G36" s="14">
        <v>2</v>
      </c>
      <c r="H36" s="71">
        <f t="shared" ref="H36:H40" si="8">IF(G36/B36&gt;1,"100%",G36/B36)</f>
        <v>1</v>
      </c>
      <c r="I36" s="72" t="s">
        <v>161</v>
      </c>
    </row>
    <row r="37" spans="1:9" ht="28.5" customHeight="1" thickBot="1">
      <c r="A37" s="15" t="s">
        <v>32</v>
      </c>
      <c r="B37" s="67">
        <v>2</v>
      </c>
      <c r="C37" s="11">
        <v>2</v>
      </c>
      <c r="D37" s="69">
        <f t="shared" si="7"/>
        <v>1</v>
      </c>
      <c r="E37" s="72" t="s">
        <v>161</v>
      </c>
      <c r="F37" s="13">
        <v>2</v>
      </c>
      <c r="G37" s="14">
        <v>2</v>
      </c>
      <c r="H37" s="71">
        <f t="shared" si="8"/>
        <v>1</v>
      </c>
      <c r="I37" s="72" t="s">
        <v>161</v>
      </c>
    </row>
    <row r="38" spans="1:9" ht="24.75" thickBot="1">
      <c r="A38" s="15" t="s">
        <v>33</v>
      </c>
      <c r="B38" s="67">
        <v>2</v>
      </c>
      <c r="C38" s="11">
        <v>2</v>
      </c>
      <c r="D38" s="69">
        <f t="shared" si="7"/>
        <v>1</v>
      </c>
      <c r="E38" s="72" t="s">
        <v>205</v>
      </c>
      <c r="F38" s="13">
        <v>2</v>
      </c>
      <c r="G38" s="14">
        <v>2</v>
      </c>
      <c r="H38" s="71">
        <f t="shared" si="8"/>
        <v>1</v>
      </c>
      <c r="I38" s="72" t="s">
        <v>205</v>
      </c>
    </row>
    <row r="39" spans="1:9" ht="27.75" customHeight="1" thickBot="1">
      <c r="A39" s="15" t="s">
        <v>34</v>
      </c>
      <c r="B39" s="67">
        <v>2</v>
      </c>
      <c r="C39" s="11">
        <v>2</v>
      </c>
      <c r="D39" s="69">
        <f t="shared" si="7"/>
        <v>1</v>
      </c>
      <c r="E39" s="72" t="s">
        <v>206</v>
      </c>
      <c r="F39" s="13">
        <v>2</v>
      </c>
      <c r="G39" s="14">
        <v>2</v>
      </c>
      <c r="H39" s="71">
        <f t="shared" si="8"/>
        <v>1</v>
      </c>
      <c r="I39" s="72" t="s">
        <v>206</v>
      </c>
    </row>
    <row r="40" spans="1:9" ht="42.75" customHeight="1" thickBot="1">
      <c r="A40" s="15" t="s">
        <v>35</v>
      </c>
      <c r="B40" s="67">
        <v>2</v>
      </c>
      <c r="C40" s="11">
        <v>2</v>
      </c>
      <c r="D40" s="69">
        <f t="shared" si="7"/>
        <v>1</v>
      </c>
      <c r="E40" s="12" t="s">
        <v>228</v>
      </c>
      <c r="F40" s="13">
        <v>2</v>
      </c>
      <c r="G40" s="14">
        <v>2</v>
      </c>
      <c r="H40" s="71">
        <f t="shared" si="8"/>
        <v>1</v>
      </c>
      <c r="I40" s="12" t="s">
        <v>228</v>
      </c>
    </row>
    <row r="41" spans="1:9" ht="23.25" customHeight="1" thickBot="1">
      <c r="A41" s="9" t="s">
        <v>36</v>
      </c>
      <c r="B41" s="34">
        <v>8</v>
      </c>
      <c r="C41" s="37">
        <f>IF(SUM(C42:C45)&gt;8,"8",SUM(C42:C45))</f>
        <v>8</v>
      </c>
      <c r="D41" s="65">
        <f>C41/B41</f>
        <v>1</v>
      </c>
      <c r="E41" s="37"/>
      <c r="F41" s="37">
        <f t="shared" ref="F41:G41" si="9">IF(SUM(F42:F45)&gt;8,"8",SUM(F42:F45))</f>
        <v>8</v>
      </c>
      <c r="G41" s="37">
        <f t="shared" si="9"/>
        <v>8</v>
      </c>
      <c r="H41" s="66">
        <f>G41/B41</f>
        <v>1</v>
      </c>
      <c r="I41" s="19"/>
    </row>
    <row r="42" spans="1:9" ht="40.5" customHeight="1" thickBot="1">
      <c r="A42" s="15" t="s">
        <v>37</v>
      </c>
      <c r="B42" s="67">
        <v>2</v>
      </c>
      <c r="C42" s="11">
        <v>2</v>
      </c>
      <c r="D42" s="69">
        <f>IF(C42/B42&gt;1,"100%",C42/B42)</f>
        <v>1</v>
      </c>
      <c r="E42" s="72" t="s">
        <v>207</v>
      </c>
      <c r="F42" s="13">
        <v>2</v>
      </c>
      <c r="G42" s="14">
        <v>2</v>
      </c>
      <c r="H42" s="71">
        <f>IF(G42/B42&gt;1,"100",G42/B42)</f>
        <v>1</v>
      </c>
      <c r="I42" s="72" t="s">
        <v>207</v>
      </c>
    </row>
    <row r="43" spans="1:9" ht="30.75" customHeight="1" thickBot="1">
      <c r="A43" s="15" t="s">
        <v>38</v>
      </c>
      <c r="B43" s="67">
        <v>2</v>
      </c>
      <c r="C43" s="11">
        <v>2</v>
      </c>
      <c r="D43" s="69">
        <f t="shared" ref="D43:D45" si="10">IF(C43/B43&gt;1,"100%",C43/B43)</f>
        <v>1</v>
      </c>
      <c r="E43" s="72" t="s">
        <v>208</v>
      </c>
      <c r="F43" s="13">
        <v>2</v>
      </c>
      <c r="G43" s="14">
        <v>2</v>
      </c>
      <c r="H43" s="71">
        <f t="shared" ref="H43:H45" si="11">IF(G43/B43&gt;1,"100",G43/B43)</f>
        <v>1</v>
      </c>
      <c r="I43" s="72" t="s">
        <v>208</v>
      </c>
    </row>
    <row r="44" spans="1:9" ht="49.5" customHeight="1" thickBot="1">
      <c r="A44" s="15" t="s">
        <v>39</v>
      </c>
      <c r="B44" s="67">
        <v>2</v>
      </c>
      <c r="C44" s="11">
        <v>2</v>
      </c>
      <c r="D44" s="69">
        <f t="shared" si="10"/>
        <v>1</v>
      </c>
      <c r="E44" s="72" t="s">
        <v>209</v>
      </c>
      <c r="F44" s="13">
        <v>2</v>
      </c>
      <c r="G44" s="14">
        <v>2</v>
      </c>
      <c r="H44" s="71">
        <f t="shared" si="11"/>
        <v>1</v>
      </c>
      <c r="I44" s="72" t="s">
        <v>209</v>
      </c>
    </row>
    <row r="45" spans="1:9" ht="44.1" customHeight="1" thickBot="1">
      <c r="A45" s="15" t="s">
        <v>40</v>
      </c>
      <c r="B45" s="67">
        <v>2</v>
      </c>
      <c r="C45" s="11">
        <v>2</v>
      </c>
      <c r="D45" s="69">
        <f t="shared" si="10"/>
        <v>1</v>
      </c>
      <c r="E45" s="72" t="s">
        <v>210</v>
      </c>
      <c r="F45" s="13">
        <v>2</v>
      </c>
      <c r="G45" s="14">
        <v>2</v>
      </c>
      <c r="H45" s="71">
        <f t="shared" si="11"/>
        <v>1</v>
      </c>
      <c r="I45" s="72" t="s">
        <v>210</v>
      </c>
    </row>
    <row r="46" spans="1:9" ht="24.75" customHeight="1" thickBot="1">
      <c r="A46" s="9" t="s">
        <v>41</v>
      </c>
      <c r="B46" s="34">
        <v>4</v>
      </c>
      <c r="C46" s="37">
        <f>IF(SUM(C47:C48)&gt;4,"4",SUM(C47:C48))</f>
        <v>4</v>
      </c>
      <c r="D46" s="65">
        <f>C46/B46</f>
        <v>1</v>
      </c>
      <c r="E46" s="37"/>
      <c r="F46" s="37">
        <f t="shared" ref="F46:G46" si="12">IF(SUM(F47:F48)&gt;4,"4",SUM(F47:F48))</f>
        <v>4</v>
      </c>
      <c r="G46" s="37">
        <f t="shared" si="12"/>
        <v>4</v>
      </c>
      <c r="H46" s="66">
        <f>G46/B46</f>
        <v>1</v>
      </c>
      <c r="I46" s="19"/>
    </row>
    <row r="47" spans="1:9" ht="84" customHeight="1" thickBot="1">
      <c r="A47" s="15" t="s">
        <v>42</v>
      </c>
      <c r="B47" s="67">
        <v>2</v>
      </c>
      <c r="C47" s="11">
        <v>2</v>
      </c>
      <c r="D47" s="69">
        <f>IF(C47/B47&gt;1,"100%",C47/B47)</f>
        <v>1</v>
      </c>
      <c r="E47" s="72" t="s">
        <v>211</v>
      </c>
      <c r="F47" s="13">
        <v>2</v>
      </c>
      <c r="G47" s="14">
        <v>2</v>
      </c>
      <c r="H47" s="71">
        <f>IF(G47/B47&gt;1,"100%",G47/B47)</f>
        <v>1</v>
      </c>
      <c r="I47" s="72" t="s">
        <v>211</v>
      </c>
    </row>
    <row r="48" spans="1:9" ht="39.75" customHeight="1" thickBot="1">
      <c r="A48" s="15" t="s">
        <v>43</v>
      </c>
      <c r="B48" s="67">
        <v>2</v>
      </c>
      <c r="C48" s="11">
        <v>2</v>
      </c>
      <c r="D48" s="69">
        <f>IF(C48/B48&gt;1,"100%",C48/B48)</f>
        <v>1</v>
      </c>
      <c r="E48" s="72" t="s">
        <v>212</v>
      </c>
      <c r="F48" s="13">
        <v>2</v>
      </c>
      <c r="G48" s="14">
        <v>2</v>
      </c>
      <c r="H48" s="71">
        <f>IF(G48/B48&gt;1,"100%",G48/B48)</f>
        <v>1</v>
      </c>
      <c r="I48" s="72" t="s">
        <v>212</v>
      </c>
    </row>
    <row r="49" spans="1:9" ht="25.5" customHeight="1" thickBot="1">
      <c r="A49" s="9" t="s">
        <v>44</v>
      </c>
      <c r="B49" s="34">
        <v>4</v>
      </c>
      <c r="C49" s="37">
        <f>IF(SUM(C50:C51)&gt;4,"4",SUM(C50:C51))</f>
        <v>4</v>
      </c>
      <c r="D49" s="65">
        <f>C49/B49</f>
        <v>1</v>
      </c>
      <c r="E49" s="73"/>
      <c r="F49" s="37">
        <f t="shared" ref="F49:G49" si="13">IF(SUM(F50:F51)&gt;4,"4",SUM(F50:F51))</f>
        <v>4</v>
      </c>
      <c r="G49" s="37">
        <f t="shared" si="13"/>
        <v>4</v>
      </c>
      <c r="H49" s="66">
        <f>G49/B49</f>
        <v>1</v>
      </c>
      <c r="I49" s="19"/>
    </row>
    <row r="50" spans="1:9" ht="46.5" customHeight="1" thickBot="1">
      <c r="A50" s="15" t="s">
        <v>45</v>
      </c>
      <c r="B50" s="67">
        <v>2</v>
      </c>
      <c r="C50" s="11">
        <v>2</v>
      </c>
      <c r="D50" s="69">
        <f>IF(C50/B50&gt;1,"100%",C50/B50)</f>
        <v>1</v>
      </c>
      <c r="E50" s="72" t="s">
        <v>213</v>
      </c>
      <c r="F50" s="13">
        <v>2</v>
      </c>
      <c r="G50" s="14">
        <v>2</v>
      </c>
      <c r="H50" s="71">
        <f>IF(G50/B50&gt;1,"100%",G50/B50)</f>
        <v>1</v>
      </c>
      <c r="I50" s="72" t="s">
        <v>213</v>
      </c>
    </row>
    <row r="51" spans="1:9" ht="33.75" customHeight="1" thickBot="1">
      <c r="A51" s="10" t="s">
        <v>75</v>
      </c>
      <c r="B51" s="67">
        <v>2</v>
      </c>
      <c r="C51" s="11">
        <v>2</v>
      </c>
      <c r="D51" s="69">
        <f>IF(C51/B51&gt;1,"100%",C51/B51)</f>
        <v>1</v>
      </c>
      <c r="E51" s="72" t="s">
        <v>214</v>
      </c>
      <c r="F51" s="13">
        <v>2</v>
      </c>
      <c r="G51" s="14">
        <v>2</v>
      </c>
      <c r="H51" s="71">
        <f>IF(G51/B51&gt;1,"100%",G51/B51)</f>
        <v>1</v>
      </c>
      <c r="I51" s="72" t="s">
        <v>214</v>
      </c>
    </row>
    <row r="52" spans="1:9" ht="34.5" customHeight="1" thickBot="1">
      <c r="A52" s="9" t="s">
        <v>46</v>
      </c>
      <c r="B52" s="34">
        <v>4</v>
      </c>
      <c r="C52" s="37">
        <f>IF(SUM(C53:C54)&gt;4,"4",SUM(C53:C54))</f>
        <v>4</v>
      </c>
      <c r="D52" s="65">
        <f>C52/B52</f>
        <v>1</v>
      </c>
      <c r="E52" s="73"/>
      <c r="F52" s="37">
        <f t="shared" ref="F52:G52" si="14">IF(SUM(F53:F54)&gt;4,"4",SUM(F53:F54))</f>
        <v>4</v>
      </c>
      <c r="G52" s="37">
        <f t="shared" si="14"/>
        <v>4</v>
      </c>
      <c r="H52" s="66">
        <f>G52/B52</f>
        <v>1</v>
      </c>
      <c r="I52" s="19"/>
    </row>
    <row r="53" spans="1:9" ht="30" customHeight="1" thickBot="1">
      <c r="A53" s="15" t="s">
        <v>47</v>
      </c>
      <c r="B53" s="67">
        <v>2</v>
      </c>
      <c r="C53" s="11">
        <v>2</v>
      </c>
      <c r="D53" s="69">
        <f>IF(C53/B53&gt;1,"100%",C53/B53)</f>
        <v>1</v>
      </c>
      <c r="E53" s="72" t="s">
        <v>171</v>
      </c>
      <c r="F53" s="13">
        <v>2</v>
      </c>
      <c r="G53" s="14">
        <v>2</v>
      </c>
      <c r="H53" s="71">
        <f>IF(G53/B53&gt;1,"100%",G53/B53)</f>
        <v>1</v>
      </c>
      <c r="I53" s="72" t="s">
        <v>171</v>
      </c>
    </row>
    <row r="54" spans="1:9" ht="30" customHeight="1" thickBot="1">
      <c r="A54" s="15" t="s">
        <v>48</v>
      </c>
      <c r="B54" s="67">
        <v>2</v>
      </c>
      <c r="C54" s="11">
        <v>2</v>
      </c>
      <c r="D54" s="69">
        <f>IF(C54/B54&gt;1,"100%",C54/B54)</f>
        <v>1</v>
      </c>
      <c r="E54" s="72" t="s">
        <v>215</v>
      </c>
      <c r="F54" s="13">
        <v>2</v>
      </c>
      <c r="G54" s="14">
        <v>2</v>
      </c>
      <c r="H54" s="71">
        <f>IF(G54/B54&gt;1,"100%",G54/B54)</f>
        <v>1</v>
      </c>
      <c r="I54" s="72" t="s">
        <v>215</v>
      </c>
    </row>
    <row r="55" spans="1:9" ht="38.25" customHeight="1" thickBot="1">
      <c r="A55" s="21" t="s">
        <v>49</v>
      </c>
      <c r="B55" s="34">
        <v>8</v>
      </c>
      <c r="C55" s="37">
        <f>IF(SUM(C56:C59)&gt;8,"8",SUM(C56:C59))</f>
        <v>8</v>
      </c>
      <c r="D55" s="65">
        <f>C55/B55</f>
        <v>1</v>
      </c>
      <c r="E55" s="73"/>
      <c r="F55" s="37">
        <f t="shared" ref="F55:G55" si="15">IF(SUM(F56:F59)&gt;8,"8",SUM(F56:F59))</f>
        <v>8</v>
      </c>
      <c r="G55" s="37">
        <f t="shared" si="15"/>
        <v>8</v>
      </c>
      <c r="H55" s="66">
        <f>G55/B55</f>
        <v>1</v>
      </c>
      <c r="I55" s="19"/>
    </row>
    <row r="56" spans="1:9" ht="48.75" thickBot="1">
      <c r="A56" s="15" t="s">
        <v>50</v>
      </c>
      <c r="B56" s="67">
        <v>2</v>
      </c>
      <c r="C56" s="11">
        <v>2</v>
      </c>
      <c r="D56" s="69">
        <f>IF(C56/B56&gt;1,"100%",C56/B56)</f>
        <v>1</v>
      </c>
      <c r="E56" s="72" t="s">
        <v>216</v>
      </c>
      <c r="F56" s="13">
        <v>2</v>
      </c>
      <c r="G56" s="14">
        <v>2</v>
      </c>
      <c r="H56" s="71">
        <f>IF(G56/B56&gt;1,"100%",G56/B56)</f>
        <v>1</v>
      </c>
      <c r="I56" s="72" t="s">
        <v>216</v>
      </c>
    </row>
    <row r="57" spans="1:9" ht="37.5" customHeight="1" thickBot="1">
      <c r="A57" s="15" t="s">
        <v>51</v>
      </c>
      <c r="B57" s="67">
        <v>2</v>
      </c>
      <c r="C57" s="11">
        <v>2</v>
      </c>
      <c r="D57" s="69">
        <f t="shared" ref="D57:D59" si="16">IF(C57/B57&gt;1,"100%",C57/B57)</f>
        <v>1</v>
      </c>
      <c r="E57" s="72" t="s">
        <v>217</v>
      </c>
      <c r="F57" s="13">
        <v>2</v>
      </c>
      <c r="G57" s="14">
        <v>2</v>
      </c>
      <c r="H57" s="71">
        <f t="shared" ref="H57:H59" si="17">IF(G57/B57&gt;1,"100%",G57/B57)</f>
        <v>1</v>
      </c>
      <c r="I57" s="72" t="s">
        <v>217</v>
      </c>
    </row>
    <row r="58" spans="1:9" ht="45" customHeight="1" thickBot="1">
      <c r="A58" s="15" t="s">
        <v>52</v>
      </c>
      <c r="B58" s="67">
        <v>2</v>
      </c>
      <c r="C58" s="11">
        <v>2</v>
      </c>
      <c r="D58" s="69">
        <f t="shared" si="16"/>
        <v>1</v>
      </c>
      <c r="E58" s="72" t="s">
        <v>218</v>
      </c>
      <c r="F58" s="13">
        <v>2</v>
      </c>
      <c r="G58" s="14">
        <v>2</v>
      </c>
      <c r="H58" s="71">
        <f t="shared" si="17"/>
        <v>1</v>
      </c>
      <c r="I58" s="72" t="s">
        <v>218</v>
      </c>
    </row>
    <row r="59" spans="1:9" ht="52.5" customHeight="1" thickBot="1">
      <c r="A59" s="15" t="s">
        <v>53</v>
      </c>
      <c r="B59" s="67">
        <v>2</v>
      </c>
      <c r="C59" s="11">
        <v>2</v>
      </c>
      <c r="D59" s="69">
        <f t="shared" si="16"/>
        <v>1</v>
      </c>
      <c r="E59" s="72" t="s">
        <v>219</v>
      </c>
      <c r="F59" s="13">
        <v>2</v>
      </c>
      <c r="G59" s="14">
        <v>2</v>
      </c>
      <c r="H59" s="71">
        <f t="shared" si="17"/>
        <v>1</v>
      </c>
      <c r="I59" s="72" t="s">
        <v>219</v>
      </c>
    </row>
    <row r="60" spans="1:9" ht="35.25" customHeight="1" thickBot="1">
      <c r="A60" s="9" t="s">
        <v>54</v>
      </c>
      <c r="B60" s="34">
        <v>4</v>
      </c>
      <c r="C60" s="37">
        <f>IF(SUM(C61:C62)&gt;4,"4",SUM(C61:C62))</f>
        <v>4</v>
      </c>
      <c r="D60" s="65">
        <f>C60/B60</f>
        <v>1</v>
      </c>
      <c r="E60" s="73"/>
      <c r="F60" s="37">
        <f t="shared" ref="F60:G60" si="18">IF(SUM(F61:F62)&gt;4,"4",SUM(F61:F62))</f>
        <v>4</v>
      </c>
      <c r="G60" s="37">
        <f t="shared" si="18"/>
        <v>4</v>
      </c>
      <c r="H60" s="66">
        <f>G60/B60</f>
        <v>1</v>
      </c>
      <c r="I60" s="2"/>
    </row>
    <row r="61" spans="1:9" ht="28.5" customHeight="1" thickBot="1">
      <c r="A61" s="15" t="s">
        <v>55</v>
      </c>
      <c r="B61" s="67">
        <v>2</v>
      </c>
      <c r="C61" s="11">
        <v>2</v>
      </c>
      <c r="D61" s="69">
        <f>IF(C61/B61&gt;1,"100%",C61/B61)</f>
        <v>1</v>
      </c>
      <c r="E61" s="72" t="s">
        <v>220</v>
      </c>
      <c r="F61" s="13">
        <v>2</v>
      </c>
      <c r="G61" s="14">
        <v>2</v>
      </c>
      <c r="H61" s="71">
        <f>IF(G61/B61&gt;1,"100",G61/B61)</f>
        <v>1</v>
      </c>
      <c r="I61" s="72" t="s">
        <v>220</v>
      </c>
    </row>
    <row r="62" spans="1:9" ht="22.5" customHeight="1" thickBot="1">
      <c r="A62" s="15" t="s">
        <v>56</v>
      </c>
      <c r="B62" s="67">
        <v>2</v>
      </c>
      <c r="C62" s="11">
        <v>2</v>
      </c>
      <c r="D62" s="69">
        <f>IF(C62/B62&gt;1,"100%",C62/B62)</f>
        <v>1</v>
      </c>
      <c r="E62" s="72"/>
      <c r="F62" s="13">
        <v>2</v>
      </c>
      <c r="G62" s="14">
        <v>2</v>
      </c>
      <c r="H62" s="71">
        <f>IF(G62/B62&gt;1,"100",G62/B62)</f>
        <v>1</v>
      </c>
      <c r="I62" s="12"/>
    </row>
    <row r="63" spans="1:9" ht="24.75" customHeight="1" thickBot="1">
      <c r="A63" s="22" t="s">
        <v>57</v>
      </c>
      <c r="B63" s="34">
        <v>4</v>
      </c>
      <c r="C63" s="37">
        <f>IF(SUM(C64:C65)&gt;4,"4",SUM(C64:C65))</f>
        <v>4</v>
      </c>
      <c r="D63" s="65">
        <f>C63/B63</f>
        <v>1</v>
      </c>
      <c r="E63" s="73"/>
      <c r="F63" s="37">
        <f t="shared" ref="F63:G63" si="19">IF(SUM(F64:F65)&gt;4,"4",SUM(F64:F65))</f>
        <v>4</v>
      </c>
      <c r="G63" s="37">
        <f t="shared" si="19"/>
        <v>4</v>
      </c>
      <c r="H63" s="66">
        <f>G63/B63</f>
        <v>1</v>
      </c>
      <c r="I63" s="2"/>
    </row>
    <row r="64" spans="1:9" ht="39.75" customHeight="1" thickBot="1">
      <c r="A64" s="23" t="s">
        <v>58</v>
      </c>
      <c r="B64" s="67">
        <v>2</v>
      </c>
      <c r="C64" s="11">
        <v>2</v>
      </c>
      <c r="D64" s="69">
        <f>IF(C64/B64&gt;1,"100%",C64/B64)</f>
        <v>1</v>
      </c>
      <c r="E64" s="72" t="s">
        <v>221</v>
      </c>
      <c r="F64" s="13">
        <v>2</v>
      </c>
      <c r="G64" s="14">
        <v>2</v>
      </c>
      <c r="H64" s="71">
        <f>IF(G64/B64&gt;1,"100%",G64/B64)</f>
        <v>1</v>
      </c>
      <c r="I64" s="72" t="s">
        <v>221</v>
      </c>
    </row>
    <row r="65" spans="1:9" ht="63.75" customHeight="1" thickBot="1">
      <c r="A65" s="77" t="s">
        <v>59</v>
      </c>
      <c r="B65" s="67">
        <v>2</v>
      </c>
      <c r="C65" s="11">
        <v>2</v>
      </c>
      <c r="D65" s="69">
        <f>IF(C65/B65&gt;1,"100%",C65/B65)</f>
        <v>1</v>
      </c>
      <c r="E65" s="72"/>
      <c r="F65" s="13">
        <v>2</v>
      </c>
      <c r="G65" s="14">
        <v>2</v>
      </c>
      <c r="H65" s="71">
        <f>IF(G65/B65&gt;1,"100%",G65/B65)</f>
        <v>1</v>
      </c>
      <c r="I65" s="12"/>
    </row>
    <row r="66" spans="1:9" ht="32.25" thickBot="1">
      <c r="A66" s="25" t="s">
        <v>60</v>
      </c>
      <c r="B66" s="63">
        <v>16</v>
      </c>
      <c r="C66" s="35">
        <f>ROUND(C67+C72+C75,0)</f>
        <v>10</v>
      </c>
      <c r="D66" s="64">
        <f>C66/$B$66</f>
        <v>0.625</v>
      </c>
      <c r="E66" s="76"/>
      <c r="F66" s="35">
        <f t="shared" ref="F66:G66" si="20">ROUND(F67+F72+F75,0)</f>
        <v>14</v>
      </c>
      <c r="G66" s="35">
        <f t="shared" si="20"/>
        <v>14</v>
      </c>
      <c r="H66" s="64">
        <f>G66/$B$66</f>
        <v>0.875</v>
      </c>
      <c r="I66" s="8"/>
    </row>
    <row r="67" spans="1:9" ht="23.25" customHeight="1" thickBot="1">
      <c r="A67" s="22" t="s">
        <v>61</v>
      </c>
      <c r="B67" s="34">
        <v>8</v>
      </c>
      <c r="C67" s="37">
        <f>IF(SUM(C68:C71)&gt;8,"8",SUM(C68:C71))</f>
        <v>4</v>
      </c>
      <c r="D67" s="65">
        <f>C67/B67</f>
        <v>0.5</v>
      </c>
      <c r="E67" s="73"/>
      <c r="F67" s="37">
        <f t="shared" ref="F67:G67" si="21">IF(SUM(F68:F71)&gt;8,"8",SUM(F68:F71))</f>
        <v>8</v>
      </c>
      <c r="G67" s="37">
        <f t="shared" si="21"/>
        <v>8</v>
      </c>
      <c r="H67" s="66">
        <f>G67/B67</f>
        <v>1</v>
      </c>
      <c r="I67" s="2"/>
    </row>
    <row r="68" spans="1:9" ht="42" customHeight="1" thickBot="1">
      <c r="A68" s="26" t="s">
        <v>62</v>
      </c>
      <c r="B68" s="67">
        <v>2</v>
      </c>
      <c r="C68" s="11">
        <v>2</v>
      </c>
      <c r="D68" s="69">
        <f>IF(C68/B68&gt;1,"100%",C68/B68)</f>
        <v>1</v>
      </c>
      <c r="E68" s="72" t="s">
        <v>222</v>
      </c>
      <c r="F68" s="13">
        <v>2</v>
      </c>
      <c r="G68" s="14">
        <v>2</v>
      </c>
      <c r="H68" s="71">
        <f>IF(G68/B68&gt;1,"100%",G68/B68)</f>
        <v>1</v>
      </c>
      <c r="I68" s="72" t="s">
        <v>222</v>
      </c>
    </row>
    <row r="69" spans="1:9" ht="19.5" customHeight="1" thickBot="1">
      <c r="A69" s="26" t="s">
        <v>63</v>
      </c>
      <c r="B69" s="67">
        <v>2</v>
      </c>
      <c r="C69" s="11"/>
      <c r="D69" s="69">
        <f t="shared" ref="D69:D71" si="22">IF(C69/B69&gt;1,"100%",C69/B69)</f>
        <v>0</v>
      </c>
      <c r="E69" s="72"/>
      <c r="F69" s="13">
        <v>2</v>
      </c>
      <c r="G69" s="14">
        <v>2</v>
      </c>
      <c r="H69" s="71">
        <f t="shared" ref="H69:H71" si="23">IF(G69/B69&gt;1,"100%",G69/B69)</f>
        <v>1</v>
      </c>
      <c r="I69" s="12"/>
    </row>
    <row r="70" spans="1:9" ht="31.5" customHeight="1" thickBot="1">
      <c r="A70" s="26" t="s">
        <v>64</v>
      </c>
      <c r="B70" s="67">
        <v>2</v>
      </c>
      <c r="C70" s="11">
        <v>2</v>
      </c>
      <c r="D70" s="69">
        <f t="shared" si="22"/>
        <v>1</v>
      </c>
      <c r="E70" s="72" t="s">
        <v>223</v>
      </c>
      <c r="F70" s="13">
        <v>2</v>
      </c>
      <c r="G70" s="14">
        <v>2</v>
      </c>
      <c r="H70" s="71">
        <f t="shared" si="23"/>
        <v>1</v>
      </c>
      <c r="I70" s="72" t="s">
        <v>223</v>
      </c>
    </row>
    <row r="71" spans="1:9" ht="41.25" customHeight="1" thickBot="1">
      <c r="A71" s="26" t="s">
        <v>65</v>
      </c>
      <c r="B71" s="67">
        <v>2</v>
      </c>
      <c r="C71" s="11"/>
      <c r="D71" s="69">
        <f t="shared" si="22"/>
        <v>0</v>
      </c>
      <c r="E71" s="72"/>
      <c r="F71" s="13">
        <v>2</v>
      </c>
      <c r="G71" s="14">
        <v>2</v>
      </c>
      <c r="H71" s="71">
        <f t="shared" si="23"/>
        <v>1</v>
      </c>
      <c r="I71" s="12" t="s">
        <v>224</v>
      </c>
    </row>
    <row r="72" spans="1:9" ht="39" customHeight="1" thickBot="1">
      <c r="A72" s="22" t="s">
        <v>66</v>
      </c>
      <c r="B72" s="34">
        <v>4</v>
      </c>
      <c r="C72" s="37">
        <f>IF(SUM(C73:C74)&gt;4,"4",SUM(C73:C74))</f>
        <v>2</v>
      </c>
      <c r="D72" s="65">
        <f>C72/B72</f>
        <v>0.5</v>
      </c>
      <c r="E72" s="73"/>
      <c r="F72" s="37">
        <f t="shared" ref="F72:G72" si="24">IF(SUM(F73:F74)&gt;4,"4",SUM(F73:F74))</f>
        <v>2</v>
      </c>
      <c r="G72" s="37">
        <f t="shared" si="24"/>
        <v>2</v>
      </c>
      <c r="H72" s="66">
        <f>G72/B72</f>
        <v>0.5</v>
      </c>
      <c r="I72" s="2"/>
    </row>
    <row r="73" spans="1:9" ht="20.25" customHeight="1" thickBot="1">
      <c r="A73" s="26" t="s">
        <v>67</v>
      </c>
      <c r="B73" s="67">
        <v>2</v>
      </c>
      <c r="C73" s="11">
        <v>2</v>
      </c>
      <c r="D73" s="69">
        <f>IF(C73/B73&gt;1,"100%",C73/B73)</f>
        <v>1</v>
      </c>
      <c r="E73" s="72" t="s">
        <v>225</v>
      </c>
      <c r="F73" s="13">
        <v>2</v>
      </c>
      <c r="G73" s="14">
        <v>2</v>
      </c>
      <c r="H73" s="71">
        <f>IF(G73/B73&gt;1,"100%",G73/B73)</f>
        <v>1</v>
      </c>
      <c r="I73" s="72" t="s">
        <v>225</v>
      </c>
    </row>
    <row r="74" spans="1:9" ht="28.5" customHeight="1" thickBot="1">
      <c r="A74" s="26" t="s">
        <v>68</v>
      </c>
      <c r="B74" s="67">
        <v>2</v>
      </c>
      <c r="C74" s="11"/>
      <c r="D74" s="69">
        <f>IF(C74/B74&gt;1,"100%",C74/B74)</f>
        <v>0</v>
      </c>
      <c r="E74" s="72"/>
      <c r="F74" s="13"/>
      <c r="G74" s="14"/>
      <c r="H74" s="71">
        <f>IF(G74/B74&gt;1,"100%",G74/B74)</f>
        <v>0</v>
      </c>
      <c r="I74" s="12"/>
    </row>
    <row r="75" spans="1:9" ht="22.5" customHeight="1" thickBot="1">
      <c r="A75" s="22" t="s">
        <v>69</v>
      </c>
      <c r="B75" s="34">
        <v>4</v>
      </c>
      <c r="C75" s="37">
        <f>IF(SUM(C76:C77)&gt;4,"4",SUM(C76:C77))</f>
        <v>4</v>
      </c>
      <c r="D75" s="65">
        <f>C75/B75</f>
        <v>1</v>
      </c>
      <c r="E75" s="73"/>
      <c r="F75" s="37">
        <f t="shared" ref="F75:G75" si="25">IF(SUM(F76:F77)&gt;4,"4",SUM(F76:F77))</f>
        <v>4</v>
      </c>
      <c r="G75" s="37">
        <f t="shared" si="25"/>
        <v>4</v>
      </c>
      <c r="H75" s="66">
        <f>G75/B75</f>
        <v>1</v>
      </c>
      <c r="I75" s="2"/>
    </row>
    <row r="76" spans="1:9" ht="24.75" customHeight="1" thickBot="1">
      <c r="A76" s="26" t="s">
        <v>70</v>
      </c>
      <c r="B76" s="67">
        <v>2</v>
      </c>
      <c r="C76" s="11">
        <v>2</v>
      </c>
      <c r="D76" s="69">
        <f>IF(C76/B76&gt;1,"100%",C76/B76)</f>
        <v>1</v>
      </c>
      <c r="E76" s="72" t="s">
        <v>186</v>
      </c>
      <c r="F76" s="13">
        <v>2</v>
      </c>
      <c r="G76" s="14">
        <v>2</v>
      </c>
      <c r="H76" s="71">
        <f>IF(G76/B76&gt;1,"100%",G76/B76)</f>
        <v>1</v>
      </c>
      <c r="I76" s="72" t="s">
        <v>186</v>
      </c>
    </row>
    <row r="77" spans="1:9" ht="23.25" customHeight="1" thickBot="1">
      <c r="A77" s="23" t="s">
        <v>71</v>
      </c>
      <c r="B77" s="67">
        <v>2</v>
      </c>
      <c r="C77" s="11">
        <v>2</v>
      </c>
      <c r="D77" s="69">
        <f>IF(C77/B77&gt;1,"100%",C77/B77)</f>
        <v>1</v>
      </c>
      <c r="E77" s="72" t="s">
        <v>226</v>
      </c>
      <c r="F77" s="13">
        <v>2</v>
      </c>
      <c r="G77" s="14">
        <v>2</v>
      </c>
      <c r="H77" s="71">
        <f>IF(G77/B77&gt;1,"100%",G77/B77)</f>
        <v>1</v>
      </c>
      <c r="I77" s="72" t="s">
        <v>226</v>
      </c>
    </row>
    <row r="78" spans="1:9" ht="22.5" customHeight="1" thickBot="1">
      <c r="A78" s="27" t="s">
        <v>72</v>
      </c>
      <c r="B78" s="78">
        <v>88</v>
      </c>
      <c r="C78" s="79">
        <f>ROUND(C66+C30+C16,0)</f>
        <v>82</v>
      </c>
      <c r="D78" s="1"/>
      <c r="E78" s="1"/>
      <c r="F78" s="79">
        <f t="shared" ref="F78:G78" si="26">ROUND(F66+F30+F16,0)</f>
        <v>86</v>
      </c>
      <c r="G78" s="79">
        <f t="shared" si="26"/>
        <v>86</v>
      </c>
      <c r="H78" s="28"/>
      <c r="I78" s="29"/>
    </row>
    <row r="79" spans="1:9" ht="22.5" customHeight="1" thickBot="1">
      <c r="A79" s="27" t="s">
        <v>73</v>
      </c>
      <c r="B79" s="78">
        <v>100</v>
      </c>
      <c r="C79" s="80">
        <f>C78/$B$78</f>
        <v>0.93181818181818177</v>
      </c>
      <c r="D79" s="3"/>
      <c r="E79" s="3"/>
      <c r="F79" s="80">
        <f t="shared" ref="F79:G79" si="27">F78/$B$78</f>
        <v>0.97727272727272729</v>
      </c>
      <c r="G79" s="80">
        <f t="shared" si="27"/>
        <v>0.97727272727272729</v>
      </c>
      <c r="H79" s="30"/>
      <c r="I79" s="29"/>
    </row>
    <row r="80" spans="1:9" ht="28.5" customHeight="1" thickBot="1">
      <c r="A80" s="27" t="s">
        <v>74</v>
      </c>
      <c r="B80" s="31"/>
      <c r="C80" s="210" t="str">
        <f>(IF(AND(C79&gt;=80%,C18=2,C32=2,D17&gt;=50%,D24&gt;=50%,D27&gt;50%,D31&gt;=50%,D34&gt;=50%,D41&gt;=50%,D46&gt;=50%,D49&gt;=50%,D52&gt;=50%,D55&gt;=50%,D60&gt;=50%,D63&gt;=50%,D67&gt;=50%,D72&gt;=50%,D75&gt;=50%),"A",IF(AND(C79&gt;=65%,C18=2,C32=2,D17&gt;=50%,D24&gt;=50%,D27&gt;50%,D31&gt;=50%,D34&gt;=50%,D41&gt;=50%,D46&gt;=50%,D49&gt;=50%,D52&gt;=50%,D55&gt;=50%,D60&gt;=50%,D63&gt;=50%,D67&gt;=50%,D72&gt;=50%,D75&gt;=50%),"B",IF(AND(C79&gt;=50%,C18=2,C32=2,D17&gt;=50%,D24&gt;=50%,D27&gt;50%,D31&gt;=50%,D34&gt;=50%,D41&gt;=50%,D46&gt;=50%,D49&gt;=50%,D52&gt;=50%,D55&gt;=50%,D60&gt;=50%,D63&gt;=50%,D67&gt;=50%,D72&gt;=50%,D75&gt;=50%),"C","KĐ"))))</f>
        <v>A</v>
      </c>
      <c r="D80" s="211"/>
      <c r="E80" s="28"/>
      <c r="F80" s="32"/>
      <c r="G80" s="210" t="str">
        <f>(IF(AND(G79&gt;=80%,G18=2,G32=2,H17&gt;=50%,H24&gt;=50%,H27&gt;50%,H31&gt;=50%,H34&gt;=50%,H41&gt;=50%,H46&gt;=50%,H49&gt;=50%,H52&gt;=50%,H55&gt;=50%,H60&gt;=50%,H63&gt;=50%,H67&gt;=50%,H72&gt;=50%,H75&gt;=50%),"A",IF(AND(G79&gt;=65%,G18=2,G32=2,H17&gt;=50%,H24&gt;=50%,H27&gt;50%,H31&gt;=50%,H34&gt;=50%,H41&gt;=50%,H46&gt;=50%,H49&gt;=50%,H52&gt;=50%,H55&gt;=50%,H60&gt;=50%,H63&gt;=50%,H67&gt;=50%,H72&gt;=50%,H75&gt;=50%),"B",IF(AND(G79&gt;=50%,G18=2,G32=2,H17&gt;=50%,H24&gt;=50%,H27&gt;50%,H31&gt;=50%,H34&gt;=50%,H41&gt;=50%,H46&gt;=50%,H49&gt;=50%,H52&gt;=50%,H55&gt;=50%,H60&gt;=50%,H63&gt;=50%,H67&gt;=50%,H72&gt;=50%,H75&gt;=50%),"C","KĐ"))))</f>
        <v>A</v>
      </c>
      <c r="H80" s="211"/>
      <c r="I80" s="33"/>
    </row>
    <row r="81" spans="1:9" ht="3.75" customHeight="1"/>
    <row r="82" spans="1:9" ht="43.7" customHeight="1">
      <c r="A82" s="212" t="s">
        <v>227</v>
      </c>
      <c r="B82" s="212"/>
      <c r="C82" s="60"/>
      <c r="D82" s="60"/>
      <c r="E82" s="60"/>
      <c r="F82" s="60"/>
      <c r="G82" s="60"/>
      <c r="H82" s="212" t="s">
        <v>409</v>
      </c>
      <c r="I82" s="212"/>
    </row>
    <row r="83" spans="1:9" ht="16.5">
      <c r="A83" s="60"/>
      <c r="B83" s="81"/>
      <c r="C83" s="81"/>
      <c r="D83" s="60"/>
      <c r="E83" s="60"/>
      <c r="F83" s="60"/>
      <c r="G83" s="60"/>
      <c r="H83" s="60"/>
      <c r="I83" s="60"/>
    </row>
    <row r="84" spans="1:9" ht="16.5">
      <c r="A84" s="60"/>
      <c r="B84" s="60"/>
      <c r="C84" s="60"/>
      <c r="D84" s="60"/>
      <c r="E84" s="60"/>
      <c r="F84" s="60"/>
      <c r="G84" s="60"/>
      <c r="H84" s="60"/>
      <c r="I84" s="60"/>
    </row>
    <row r="85" spans="1:9" ht="16.5">
      <c r="A85" s="60"/>
      <c r="B85" s="60"/>
      <c r="C85" s="60"/>
      <c r="D85" s="60"/>
      <c r="E85" s="60"/>
      <c r="F85" s="60"/>
      <c r="G85" s="60"/>
      <c r="H85" s="60"/>
      <c r="I85" s="60"/>
    </row>
    <row r="86" spans="1:9" ht="27" customHeight="1">
      <c r="A86" s="213" t="str">
        <f>B7</f>
        <v>Nguyễn Thị Thanh Hòa</v>
      </c>
      <c r="B86" s="213"/>
      <c r="C86" s="60"/>
      <c r="D86" s="60"/>
      <c r="E86" s="60"/>
      <c r="F86" s="60"/>
      <c r="G86" s="60"/>
      <c r="H86" s="214" t="s">
        <v>135</v>
      </c>
      <c r="I86" s="214"/>
    </row>
    <row r="87" spans="1:9" ht="16.5">
      <c r="A87" s="60"/>
      <c r="B87" s="60"/>
      <c r="C87" s="60"/>
      <c r="D87" s="60"/>
      <c r="E87" s="60"/>
      <c r="F87" s="60"/>
      <c r="G87" s="60"/>
      <c r="H87" s="60"/>
      <c r="I87" s="6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sheetData>
  <mergeCells count="13">
    <mergeCell ref="E2:H2"/>
    <mergeCell ref="A5:I5"/>
    <mergeCell ref="B12:I12"/>
    <mergeCell ref="A14:A15"/>
    <mergeCell ref="B14:B15"/>
    <mergeCell ref="C14:E14"/>
    <mergeCell ref="F14:I14"/>
    <mergeCell ref="C80:D80"/>
    <mergeCell ref="G80:H80"/>
    <mergeCell ref="A82:B82"/>
    <mergeCell ref="H82:I82"/>
    <mergeCell ref="A86:B86"/>
    <mergeCell ref="H86:I86"/>
  </mergeCells>
  <hyperlinks>
    <hyperlink ref="A25" r:id="rId1" display="https://thuvienphapluat.vn/phap-luat/tim-van-ban.aspx?keyword=01/2014/TT-BGD%C4%90T&amp;area=2&amp;type=0&amp;match=False&amp;vc=True&amp;lan=1" xr:uid="{D923DAB0-3704-41D3-AB32-3A7A96D50B60}"/>
    <hyperlink ref="A28" r:id="rId2" display="https://thuvienphapluat.vn/phap-luat/tim-van-ban.aspx?keyword=03/2014/TT-BTTTT&amp;area=2&amp;type=0&amp;match=False&amp;vc=True&amp;lan=1" xr:uid="{858D1D09-476F-4362-B4FD-678709DA016E}"/>
  </hyperlinks>
  <pageMargins left="0.7" right="0.7" top="0.33" bottom="0.75" header="0.3" footer="0.3"/>
  <pageSetup paperSize="9" scale="65" fitToHeight="3" orientation="landscape" r:id="rId3"/>
  <headerFooter>
    <oddFooter>&amp;F</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F8A3F-CCF9-4CE8-BA01-6B3D583BC622}">
  <dimension ref="A1:I90"/>
  <sheetViews>
    <sheetView view="pageBreakPreview" topLeftCell="A73" zoomScale="90" zoomScaleNormal="90" zoomScaleSheetLayoutView="90" workbookViewId="0">
      <selection activeCell="I18" sqref="I18"/>
    </sheetView>
  </sheetViews>
  <sheetFormatPr defaultRowHeight="15"/>
  <cols>
    <col min="1" max="1" width="64.140625" style="56" customWidth="1"/>
    <col min="2" max="2" width="9.140625" style="56"/>
    <col min="3" max="3" width="9.85546875" style="56" bestFit="1" customWidth="1"/>
    <col min="4" max="4" width="13" style="56" customWidth="1"/>
    <col min="5" max="5" width="34" style="56" customWidth="1"/>
    <col min="6" max="6" width="11.5703125" style="56" customWidth="1"/>
    <col min="7" max="7" width="11.140625" style="56" customWidth="1"/>
    <col min="8" max="8" width="12.7109375" style="56" customWidth="1"/>
    <col min="9" max="9" width="32.42578125" style="56" customWidth="1"/>
    <col min="10" max="16384" width="9.140625" style="56"/>
  </cols>
  <sheetData>
    <row r="1" spans="1:9" ht="12.2" customHeight="1"/>
    <row r="2" spans="1:9" ht="39.75" customHeight="1">
      <c r="E2" s="215" t="s">
        <v>76</v>
      </c>
      <c r="F2" s="216"/>
      <c r="G2" s="216"/>
      <c r="H2" s="216"/>
    </row>
    <row r="5" spans="1:9" ht="47.85" customHeight="1">
      <c r="A5" s="217" t="s">
        <v>80</v>
      </c>
      <c r="B5" s="217"/>
      <c r="C5" s="217"/>
      <c r="D5" s="217"/>
      <c r="E5" s="217"/>
      <c r="F5" s="217"/>
      <c r="G5" s="217"/>
      <c r="H5" s="217"/>
      <c r="I5" s="217"/>
    </row>
    <row r="7" spans="1:9" ht="22.15" customHeight="1">
      <c r="A7" s="57" t="s">
        <v>141</v>
      </c>
      <c r="B7" s="58" t="s">
        <v>142</v>
      </c>
      <c r="C7" s="59"/>
      <c r="D7" s="59"/>
      <c r="E7" s="60"/>
      <c r="F7" s="60"/>
    </row>
    <row r="8" spans="1:9" ht="20.100000000000001" customHeight="1">
      <c r="A8" s="57" t="s">
        <v>143</v>
      </c>
      <c r="B8" s="61" t="s">
        <v>144</v>
      </c>
      <c r="C8" s="60"/>
      <c r="D8" s="60"/>
      <c r="E8" s="60"/>
      <c r="F8" s="60"/>
    </row>
    <row r="9" spans="1:9" ht="21.6" customHeight="1">
      <c r="A9" s="57" t="s">
        <v>145</v>
      </c>
      <c r="B9" s="62" t="s">
        <v>146</v>
      </c>
      <c r="C9" s="60"/>
      <c r="D9" s="60"/>
      <c r="E9" s="60"/>
      <c r="F9" s="60"/>
    </row>
    <row r="10" spans="1:9" ht="20.100000000000001" customHeight="1">
      <c r="A10" s="57" t="s">
        <v>147</v>
      </c>
    </row>
    <row r="12" spans="1:9" ht="75.75" customHeight="1">
      <c r="B12" s="218" t="s">
        <v>148</v>
      </c>
      <c r="C12" s="219"/>
      <c r="D12" s="219"/>
      <c r="E12" s="219"/>
      <c r="F12" s="219"/>
      <c r="G12" s="219"/>
      <c r="H12" s="219"/>
      <c r="I12" s="219"/>
    </row>
    <row r="13" spans="1:9" ht="3" customHeight="1" thickBot="1"/>
    <row r="14" spans="1:9" ht="17.45" customHeight="1" thickBot="1">
      <c r="A14" s="220" t="s">
        <v>0</v>
      </c>
      <c r="B14" s="220" t="s">
        <v>1</v>
      </c>
      <c r="C14" s="222" t="s">
        <v>2</v>
      </c>
      <c r="D14" s="223"/>
      <c r="E14" s="224"/>
      <c r="F14" s="222" t="s">
        <v>3</v>
      </c>
      <c r="G14" s="223"/>
      <c r="H14" s="223"/>
      <c r="I14" s="224"/>
    </row>
    <row r="15" spans="1:9" ht="162" customHeight="1" thickBot="1">
      <c r="A15" s="221"/>
      <c r="B15" s="221"/>
      <c r="C15" s="4" t="s">
        <v>4</v>
      </c>
      <c r="D15" s="4" t="s">
        <v>5</v>
      </c>
      <c r="E15" s="5" t="s">
        <v>6</v>
      </c>
      <c r="F15" s="5" t="s">
        <v>7</v>
      </c>
      <c r="G15" s="5" t="s">
        <v>8</v>
      </c>
      <c r="H15" s="6" t="s">
        <v>9</v>
      </c>
      <c r="I15" s="5" t="s">
        <v>10</v>
      </c>
    </row>
    <row r="16" spans="1:9" ht="23.25" customHeight="1" thickBot="1">
      <c r="A16" s="7" t="s">
        <v>11</v>
      </c>
      <c r="B16" s="63">
        <v>20</v>
      </c>
      <c r="C16" s="35">
        <f>ROUND(C17+C24+C27,0)</f>
        <v>17</v>
      </c>
      <c r="D16" s="64">
        <f>C16/$B$16</f>
        <v>0.85</v>
      </c>
      <c r="E16" s="36"/>
      <c r="F16" s="35">
        <f>ROUND(F17+F24+F27,0)</f>
        <v>20</v>
      </c>
      <c r="G16" s="35">
        <f>ROUND(G17+G24+G27,0)</f>
        <v>20</v>
      </c>
      <c r="H16" s="64">
        <f>G16/$B$16</f>
        <v>1</v>
      </c>
      <c r="I16" s="8"/>
    </row>
    <row r="17" spans="1:9" ht="19.5" customHeight="1" thickBot="1">
      <c r="A17" s="9" t="s">
        <v>12</v>
      </c>
      <c r="B17" s="34">
        <v>12</v>
      </c>
      <c r="C17" s="37">
        <f>IF(SUM(C18:C23)&gt;12,"12",SUM(C18:C23))</f>
        <v>9</v>
      </c>
      <c r="D17" s="65">
        <f>C17/B17</f>
        <v>0.75</v>
      </c>
      <c r="E17" s="34"/>
      <c r="F17" s="37">
        <f>IF(SUM(F18:F23)&gt;12,"12",SUM(F18:F23))</f>
        <v>12</v>
      </c>
      <c r="G17" s="37">
        <f>IF(SUM(G18:G23)&gt;12,"12",SUM(G18:G23))</f>
        <v>12</v>
      </c>
      <c r="H17" s="66">
        <f>G17/B17</f>
        <v>1</v>
      </c>
      <c r="I17" s="2"/>
    </row>
    <row r="18" spans="1:9" ht="82.5" customHeight="1" thickBot="1">
      <c r="A18" s="10" t="s">
        <v>13</v>
      </c>
      <c r="B18" s="67">
        <v>2</v>
      </c>
      <c r="C18" s="68">
        <v>2</v>
      </c>
      <c r="D18" s="69">
        <f>IF(C18/B18&gt;1,"100%",C18/B18)</f>
        <v>1</v>
      </c>
      <c r="E18" s="70" t="s">
        <v>149</v>
      </c>
      <c r="F18" s="13">
        <v>2</v>
      </c>
      <c r="G18" s="14">
        <v>2</v>
      </c>
      <c r="H18" s="71">
        <f>IF(G18/B18&gt;1,"100%",G18/B18)</f>
        <v>1</v>
      </c>
      <c r="I18" s="70" t="s">
        <v>149</v>
      </c>
    </row>
    <row r="19" spans="1:9" ht="60" customHeight="1" thickBot="1">
      <c r="A19" s="15" t="s">
        <v>14</v>
      </c>
      <c r="B19" s="67">
        <v>2</v>
      </c>
      <c r="C19" s="68">
        <v>2</v>
      </c>
      <c r="D19" s="69">
        <f t="shared" ref="D19:D23" si="0">IF(C19/B19&gt;1,"100%",C19/B19)</f>
        <v>1</v>
      </c>
      <c r="E19" s="72" t="s">
        <v>150</v>
      </c>
      <c r="F19" s="13">
        <v>2</v>
      </c>
      <c r="G19" s="14">
        <v>2</v>
      </c>
      <c r="H19" s="71">
        <f t="shared" ref="H19:H23" si="1">IF(G19/B19&gt;1,"100%",G19/B19)</f>
        <v>1</v>
      </c>
      <c r="I19" s="72" t="s">
        <v>150</v>
      </c>
    </row>
    <row r="20" spans="1:9" ht="26.25" customHeight="1" thickBot="1">
      <c r="A20" s="15" t="s">
        <v>15</v>
      </c>
      <c r="B20" s="67">
        <v>2</v>
      </c>
      <c r="C20" s="68">
        <v>2</v>
      </c>
      <c r="D20" s="69">
        <f t="shared" si="0"/>
        <v>1</v>
      </c>
      <c r="E20" s="72" t="s">
        <v>151</v>
      </c>
      <c r="F20" s="13">
        <v>2</v>
      </c>
      <c r="G20" s="14">
        <v>2</v>
      </c>
      <c r="H20" s="71">
        <f t="shared" si="1"/>
        <v>1</v>
      </c>
      <c r="I20" s="72" t="s">
        <v>151</v>
      </c>
    </row>
    <row r="21" spans="1:9" ht="41.25" customHeight="1" thickBot="1">
      <c r="A21" s="15" t="s">
        <v>16</v>
      </c>
      <c r="B21" s="67">
        <v>2</v>
      </c>
      <c r="C21" s="68">
        <v>1</v>
      </c>
      <c r="D21" s="69">
        <f t="shared" si="0"/>
        <v>0.5</v>
      </c>
      <c r="E21" s="72" t="s">
        <v>152</v>
      </c>
      <c r="F21" s="13">
        <v>2</v>
      </c>
      <c r="G21" s="14">
        <v>2</v>
      </c>
      <c r="H21" s="71">
        <f t="shared" si="1"/>
        <v>1</v>
      </c>
      <c r="I21" s="72" t="s">
        <v>152</v>
      </c>
    </row>
    <row r="22" spans="1:9" ht="43.5" customHeight="1" thickBot="1">
      <c r="A22" s="15" t="s">
        <v>17</v>
      </c>
      <c r="B22" s="67">
        <v>2</v>
      </c>
      <c r="C22" s="68">
        <v>2</v>
      </c>
      <c r="D22" s="69">
        <f t="shared" si="0"/>
        <v>1</v>
      </c>
      <c r="E22" s="72" t="s">
        <v>153</v>
      </c>
      <c r="F22" s="13">
        <v>2</v>
      </c>
      <c r="G22" s="14">
        <v>2</v>
      </c>
      <c r="H22" s="71">
        <f t="shared" si="1"/>
        <v>1</v>
      </c>
      <c r="I22" s="72" t="s">
        <v>153</v>
      </c>
    </row>
    <row r="23" spans="1:9" ht="28.5" customHeight="1" thickBot="1">
      <c r="A23" s="15" t="s">
        <v>18</v>
      </c>
      <c r="B23" s="67">
        <v>2</v>
      </c>
      <c r="C23" s="68">
        <v>0</v>
      </c>
      <c r="D23" s="69">
        <f t="shared" si="0"/>
        <v>0</v>
      </c>
      <c r="E23" s="72"/>
      <c r="F23" s="13">
        <v>2</v>
      </c>
      <c r="G23" s="14">
        <v>2</v>
      </c>
      <c r="H23" s="71">
        <f t="shared" si="1"/>
        <v>1</v>
      </c>
      <c r="I23" s="12"/>
    </row>
    <row r="24" spans="1:9" ht="23.25" customHeight="1" thickBot="1">
      <c r="A24" s="9" t="s">
        <v>19</v>
      </c>
      <c r="B24" s="34">
        <v>4</v>
      </c>
      <c r="C24" s="37">
        <f>IF(SUM(C25:C26)&gt;4,"4",SUM(C25:C26))</f>
        <v>4</v>
      </c>
      <c r="D24" s="65">
        <f>C24/B24</f>
        <v>1</v>
      </c>
      <c r="E24" s="73"/>
      <c r="F24" s="37">
        <f t="shared" ref="F24:G24" si="2">IF(SUM(F25:F26)&gt;4,"4",SUM(F25:F26))</f>
        <v>4</v>
      </c>
      <c r="G24" s="37">
        <f t="shared" si="2"/>
        <v>4</v>
      </c>
      <c r="H24" s="66">
        <f>G24/B24</f>
        <v>1</v>
      </c>
      <c r="I24" s="16"/>
    </row>
    <row r="25" spans="1:9" ht="135" customHeight="1" thickBot="1">
      <c r="A25" s="74" t="s">
        <v>20</v>
      </c>
      <c r="B25" s="75">
        <v>2</v>
      </c>
      <c r="C25" s="68">
        <v>2</v>
      </c>
      <c r="D25" s="69">
        <f>IF(C25/B25&gt;1,"100%",C25/B25)</f>
        <v>1</v>
      </c>
      <c r="E25" s="70" t="s">
        <v>154</v>
      </c>
      <c r="F25" s="13">
        <v>2</v>
      </c>
      <c r="G25" s="14">
        <v>2</v>
      </c>
      <c r="H25" s="71">
        <f>IF(G25/B25&gt;1,"100%",G25/B25)</f>
        <v>1</v>
      </c>
      <c r="I25" s="70" t="s">
        <v>154</v>
      </c>
    </row>
    <row r="26" spans="1:9" ht="34.5" customHeight="1" thickBot="1">
      <c r="A26" s="10" t="s">
        <v>21</v>
      </c>
      <c r="B26" s="67">
        <v>2</v>
      </c>
      <c r="C26" s="68">
        <v>2</v>
      </c>
      <c r="D26" s="69">
        <f>IF(C26/B26&gt;1,"100%",C26/B26)</f>
        <v>1</v>
      </c>
      <c r="E26" s="72" t="s">
        <v>155</v>
      </c>
      <c r="F26" s="13">
        <v>2</v>
      </c>
      <c r="G26" s="14">
        <v>2</v>
      </c>
      <c r="H26" s="71">
        <f>IF(G26/B26&gt;1,"100%",G26/B26)</f>
        <v>1</v>
      </c>
      <c r="I26" s="72" t="s">
        <v>155</v>
      </c>
    </row>
    <row r="27" spans="1:9" ht="24.75" customHeight="1" thickBot="1">
      <c r="A27" s="9" t="s">
        <v>22</v>
      </c>
      <c r="B27" s="34">
        <v>4</v>
      </c>
      <c r="C27" s="37">
        <f>IF(SUM(C28:C29)&gt;4,"4",SUM(C28:C29))</f>
        <v>4</v>
      </c>
      <c r="D27" s="65">
        <f>C27/B27</f>
        <v>1</v>
      </c>
      <c r="E27" s="73"/>
      <c r="F27" s="37">
        <f t="shared" ref="F27:G27" si="3">IF(SUM(F28:F29)&gt;4,"4",SUM(F28:F29))</f>
        <v>4</v>
      </c>
      <c r="G27" s="37">
        <f t="shared" si="3"/>
        <v>4</v>
      </c>
      <c r="H27" s="66">
        <f>G27/B27</f>
        <v>1</v>
      </c>
      <c r="I27" s="17"/>
    </row>
    <row r="28" spans="1:9" ht="56.25" customHeight="1" thickBot="1">
      <c r="A28" s="15" t="s">
        <v>23</v>
      </c>
      <c r="B28" s="67">
        <v>2</v>
      </c>
      <c r="C28" s="68">
        <v>2</v>
      </c>
      <c r="D28" s="69">
        <f>IF(C28/B28&gt;1,"100%",C28/B28)</f>
        <v>1</v>
      </c>
      <c r="E28" s="72" t="s">
        <v>156</v>
      </c>
      <c r="F28" s="13">
        <v>2</v>
      </c>
      <c r="G28" s="14">
        <v>2</v>
      </c>
      <c r="H28" s="71">
        <f>IF(G28/B28&gt;1,"100%",G28/B28)</f>
        <v>1</v>
      </c>
      <c r="I28" s="72" t="s">
        <v>156</v>
      </c>
    </row>
    <row r="29" spans="1:9" ht="28.5" thickBot="1">
      <c r="A29" s="10" t="s">
        <v>24</v>
      </c>
      <c r="B29" s="67">
        <v>2</v>
      </c>
      <c r="C29" s="68">
        <v>2</v>
      </c>
      <c r="D29" s="69">
        <f>IF(C29/B29&gt;1,"100%",C29/B29)</f>
        <v>1</v>
      </c>
      <c r="E29" s="72" t="s">
        <v>157</v>
      </c>
      <c r="F29" s="13">
        <v>2</v>
      </c>
      <c r="G29" s="14">
        <v>2</v>
      </c>
      <c r="H29" s="71">
        <f>IF(G29/B29&gt;1,"100%",G29/B29)</f>
        <v>1</v>
      </c>
      <c r="I29" s="72" t="s">
        <v>157</v>
      </c>
    </row>
    <row r="30" spans="1:9" ht="20.25" customHeight="1" thickBot="1">
      <c r="A30" s="7" t="s">
        <v>25</v>
      </c>
      <c r="B30" s="63">
        <v>52</v>
      </c>
      <c r="C30" s="35">
        <f>ROUND(C31+C34+C41+C46+C49+C52+C55+C60+C63,0)</f>
        <v>43</v>
      </c>
      <c r="D30" s="64">
        <f>C30/$B$30</f>
        <v>0.82692307692307687</v>
      </c>
      <c r="E30" s="76"/>
      <c r="F30" s="35">
        <f t="shared" ref="F30:G30" si="4">ROUND(F31+F34+F41+F46+F49+F52+F55+F60+F63,0)</f>
        <v>50</v>
      </c>
      <c r="G30" s="35">
        <f t="shared" si="4"/>
        <v>50</v>
      </c>
      <c r="H30" s="64">
        <f>G30/$B$30</f>
        <v>0.96153846153846156</v>
      </c>
      <c r="I30" s="18"/>
    </row>
    <row r="31" spans="1:9" ht="37.5" customHeight="1" thickBot="1">
      <c r="A31" s="9" t="s">
        <v>26</v>
      </c>
      <c r="B31" s="34">
        <v>4</v>
      </c>
      <c r="C31" s="37">
        <f>IF(SUM(C32:C33)&gt;4,"4",SUM(C32:C33))</f>
        <v>4</v>
      </c>
      <c r="D31" s="65">
        <f>C31/B31</f>
        <v>1</v>
      </c>
      <c r="E31" s="73"/>
      <c r="F31" s="37">
        <f t="shared" ref="F31:G31" si="5">IF(SUM(F32:F33)&gt;4,"4",SUM(F32:F33))</f>
        <v>4</v>
      </c>
      <c r="G31" s="37">
        <f t="shared" si="5"/>
        <v>4</v>
      </c>
      <c r="H31" s="66">
        <f>G31/B31</f>
        <v>1</v>
      </c>
      <c r="I31" s="19"/>
    </row>
    <row r="32" spans="1:9" ht="84.75" thickBot="1">
      <c r="A32" s="15" t="s">
        <v>27</v>
      </c>
      <c r="B32" s="67">
        <v>2</v>
      </c>
      <c r="C32" s="68">
        <v>2</v>
      </c>
      <c r="D32" s="69">
        <f>IF(C32/B32&gt;1,"100%",C32/B32)</f>
        <v>1</v>
      </c>
      <c r="E32" s="70" t="s">
        <v>158</v>
      </c>
      <c r="F32" s="13">
        <v>2</v>
      </c>
      <c r="G32" s="14">
        <v>2</v>
      </c>
      <c r="H32" s="71">
        <f>IF(G32/B32&gt;1,"100%",G32/B32)</f>
        <v>1</v>
      </c>
      <c r="I32" s="70" t="s">
        <v>158</v>
      </c>
    </row>
    <row r="33" spans="1:9" ht="20.25" customHeight="1" thickBot="1">
      <c r="A33" s="15" t="s">
        <v>28</v>
      </c>
      <c r="B33" s="67">
        <v>2</v>
      </c>
      <c r="C33" s="68">
        <v>2</v>
      </c>
      <c r="D33" s="69">
        <f>IF(C33/B33&gt;1,"100%",C33/B33)</f>
        <v>1</v>
      </c>
      <c r="E33" s="72" t="s">
        <v>159</v>
      </c>
      <c r="F33" s="13">
        <v>2</v>
      </c>
      <c r="G33" s="14">
        <v>2</v>
      </c>
      <c r="H33" s="71">
        <f>IF(G33/B33&gt;1,"100%",G33/B33)</f>
        <v>1</v>
      </c>
      <c r="I33" s="72" t="s">
        <v>159</v>
      </c>
    </row>
    <row r="34" spans="1:9" ht="25.5" customHeight="1" thickBot="1">
      <c r="A34" s="9" t="s">
        <v>29</v>
      </c>
      <c r="B34" s="34">
        <v>12</v>
      </c>
      <c r="C34" s="37">
        <f>IF(SUM(C35:C40)&gt;12,"12",SUM(C35:C40))</f>
        <v>8</v>
      </c>
      <c r="D34" s="65">
        <f>C34/B34</f>
        <v>0.66666666666666663</v>
      </c>
      <c r="E34" s="73"/>
      <c r="F34" s="37">
        <f t="shared" ref="F34:G34" si="6">IF(SUM(F35:F40)&gt;12,"12",SUM(F35:F40))</f>
        <v>10</v>
      </c>
      <c r="G34" s="37">
        <f t="shared" si="6"/>
        <v>10</v>
      </c>
      <c r="H34" s="66">
        <f>G34/B34</f>
        <v>0.83333333333333337</v>
      </c>
      <c r="I34" s="19"/>
    </row>
    <row r="35" spans="1:9" ht="48" customHeight="1" thickBot="1">
      <c r="A35" s="20" t="s">
        <v>30</v>
      </c>
      <c r="B35" s="67">
        <v>2</v>
      </c>
      <c r="C35" s="68">
        <v>2</v>
      </c>
      <c r="D35" s="69">
        <f>IF(C35/B35&gt;1,"100%",C35/B35)</f>
        <v>1</v>
      </c>
      <c r="E35" s="72" t="s">
        <v>84</v>
      </c>
      <c r="F35" s="13">
        <v>2</v>
      </c>
      <c r="G35" s="14">
        <v>2</v>
      </c>
      <c r="H35" s="71">
        <f>IF(G35/B35&gt;1,"100%",G35/B35)</f>
        <v>1</v>
      </c>
      <c r="I35" s="72" t="s">
        <v>84</v>
      </c>
    </row>
    <row r="36" spans="1:9" ht="27" customHeight="1" thickBot="1">
      <c r="A36" s="15" t="s">
        <v>31</v>
      </c>
      <c r="B36" s="67">
        <v>2</v>
      </c>
      <c r="C36" s="68">
        <v>2</v>
      </c>
      <c r="D36" s="69">
        <f t="shared" ref="D36:D40" si="7">IF(C36/B36&gt;1,"100%",C36/B36)</f>
        <v>1</v>
      </c>
      <c r="E36" s="72" t="s">
        <v>160</v>
      </c>
      <c r="F36" s="13">
        <v>2</v>
      </c>
      <c r="G36" s="14">
        <v>2</v>
      </c>
      <c r="H36" s="71">
        <f t="shared" ref="H36:H40" si="8">IF(G36/B36&gt;1,"100%",G36/B36)</f>
        <v>1</v>
      </c>
      <c r="I36" s="72" t="s">
        <v>160</v>
      </c>
    </row>
    <row r="37" spans="1:9" ht="28.5" customHeight="1" thickBot="1">
      <c r="A37" s="15" t="s">
        <v>32</v>
      </c>
      <c r="B37" s="67">
        <v>2</v>
      </c>
      <c r="C37" s="68">
        <v>2</v>
      </c>
      <c r="D37" s="69">
        <f t="shared" si="7"/>
        <v>1</v>
      </c>
      <c r="E37" s="72" t="s">
        <v>161</v>
      </c>
      <c r="F37" s="13">
        <v>2</v>
      </c>
      <c r="G37" s="14">
        <v>2</v>
      </c>
      <c r="H37" s="71">
        <f t="shared" si="8"/>
        <v>1</v>
      </c>
      <c r="I37" s="72" t="s">
        <v>161</v>
      </c>
    </row>
    <row r="38" spans="1:9" ht="24.75" thickBot="1">
      <c r="A38" s="15" t="s">
        <v>33</v>
      </c>
      <c r="B38" s="67">
        <v>2</v>
      </c>
      <c r="C38" s="68">
        <v>2</v>
      </c>
      <c r="D38" s="69">
        <f t="shared" si="7"/>
        <v>1</v>
      </c>
      <c r="E38" s="72" t="s">
        <v>162</v>
      </c>
      <c r="F38" s="13">
        <v>2</v>
      </c>
      <c r="G38" s="14">
        <v>2</v>
      </c>
      <c r="H38" s="71">
        <f t="shared" si="8"/>
        <v>1</v>
      </c>
      <c r="I38" s="72" t="s">
        <v>162</v>
      </c>
    </row>
    <row r="39" spans="1:9" ht="27.75" customHeight="1" thickBot="1">
      <c r="A39" s="15" t="s">
        <v>34</v>
      </c>
      <c r="B39" s="67">
        <v>2</v>
      </c>
      <c r="C39" s="68">
        <v>0</v>
      </c>
      <c r="D39" s="69">
        <f t="shared" si="7"/>
        <v>0</v>
      </c>
      <c r="E39" s="72"/>
      <c r="F39" s="13">
        <v>2</v>
      </c>
      <c r="G39" s="14">
        <v>2</v>
      </c>
      <c r="H39" s="71">
        <f t="shared" si="8"/>
        <v>1</v>
      </c>
      <c r="I39" s="12"/>
    </row>
    <row r="40" spans="1:9" ht="42.75" customHeight="1" thickBot="1">
      <c r="A40" s="15" t="s">
        <v>35</v>
      </c>
      <c r="B40" s="67">
        <v>2</v>
      </c>
      <c r="C40" s="68">
        <v>0</v>
      </c>
      <c r="D40" s="69">
        <f t="shared" si="7"/>
        <v>0</v>
      </c>
      <c r="E40" s="72"/>
      <c r="F40" s="13"/>
      <c r="G40" s="14"/>
      <c r="H40" s="71">
        <f t="shared" si="8"/>
        <v>0</v>
      </c>
      <c r="I40" s="12"/>
    </row>
    <row r="41" spans="1:9" ht="23.25" customHeight="1" thickBot="1">
      <c r="A41" s="9" t="s">
        <v>36</v>
      </c>
      <c r="B41" s="34">
        <v>8</v>
      </c>
      <c r="C41" s="37">
        <f>IF(SUM(C42:C45)&gt;8,"8",SUM(C42:C45))</f>
        <v>6</v>
      </c>
      <c r="D41" s="65">
        <f>C41/B41</f>
        <v>0.75</v>
      </c>
      <c r="E41" s="73"/>
      <c r="F41" s="37">
        <f t="shared" ref="F41:G41" si="9">IF(SUM(F42:F45)&gt;8,"8",SUM(F42:F45))</f>
        <v>8</v>
      </c>
      <c r="G41" s="37">
        <f t="shared" si="9"/>
        <v>8</v>
      </c>
      <c r="H41" s="66">
        <f>G41/B41</f>
        <v>1</v>
      </c>
      <c r="I41" s="19"/>
    </row>
    <row r="42" spans="1:9" ht="54" customHeight="1" thickBot="1">
      <c r="A42" s="15" t="s">
        <v>37</v>
      </c>
      <c r="B42" s="67">
        <v>2</v>
      </c>
      <c r="C42" s="68">
        <v>2</v>
      </c>
      <c r="D42" s="69">
        <f>IF(C42/B42&gt;1,"100%",C42/B42)</f>
        <v>1</v>
      </c>
      <c r="E42" s="72" t="s">
        <v>163</v>
      </c>
      <c r="F42" s="13">
        <v>2</v>
      </c>
      <c r="G42" s="14">
        <v>2</v>
      </c>
      <c r="H42" s="71">
        <f>IF(G42/B42&gt;1,"100",G42/B42)</f>
        <v>1</v>
      </c>
      <c r="I42" s="72" t="s">
        <v>163</v>
      </c>
    </row>
    <row r="43" spans="1:9" ht="30.75" customHeight="1" thickBot="1">
      <c r="A43" s="15" t="s">
        <v>38</v>
      </c>
      <c r="B43" s="67">
        <v>2</v>
      </c>
      <c r="C43" s="68">
        <v>2</v>
      </c>
      <c r="D43" s="69">
        <f t="shared" ref="D43:D45" si="10">IF(C43/B43&gt;1,"100%",C43/B43)</f>
        <v>1</v>
      </c>
      <c r="E43" s="72" t="s">
        <v>164</v>
      </c>
      <c r="F43" s="13">
        <v>2</v>
      </c>
      <c r="G43" s="14">
        <v>2</v>
      </c>
      <c r="H43" s="71">
        <f t="shared" ref="H43:H45" si="11">IF(G43/B43&gt;1,"100",G43/B43)</f>
        <v>1</v>
      </c>
      <c r="I43" s="72" t="s">
        <v>164</v>
      </c>
    </row>
    <row r="44" spans="1:9" ht="49.5" customHeight="1" thickBot="1">
      <c r="A44" s="15" t="s">
        <v>39</v>
      </c>
      <c r="B44" s="67">
        <v>2</v>
      </c>
      <c r="C44" s="68">
        <v>1</v>
      </c>
      <c r="D44" s="69">
        <f t="shared" si="10"/>
        <v>0.5</v>
      </c>
      <c r="E44" s="72" t="s">
        <v>165</v>
      </c>
      <c r="F44" s="13">
        <v>2</v>
      </c>
      <c r="G44" s="14">
        <v>2</v>
      </c>
      <c r="H44" s="71">
        <f t="shared" si="11"/>
        <v>1</v>
      </c>
      <c r="I44" s="72" t="s">
        <v>165</v>
      </c>
    </row>
    <row r="45" spans="1:9" ht="44.1" customHeight="1" thickBot="1">
      <c r="A45" s="15" t="s">
        <v>40</v>
      </c>
      <c r="B45" s="67">
        <v>2</v>
      </c>
      <c r="C45" s="68">
        <v>1</v>
      </c>
      <c r="D45" s="69">
        <f t="shared" si="10"/>
        <v>0.5</v>
      </c>
      <c r="E45" s="72" t="s">
        <v>166</v>
      </c>
      <c r="F45" s="13">
        <v>2</v>
      </c>
      <c r="G45" s="14">
        <v>2</v>
      </c>
      <c r="H45" s="71">
        <f t="shared" si="11"/>
        <v>1</v>
      </c>
      <c r="I45" s="72" t="s">
        <v>166</v>
      </c>
    </row>
    <row r="46" spans="1:9" ht="24.75" customHeight="1" thickBot="1">
      <c r="A46" s="9" t="s">
        <v>41</v>
      </c>
      <c r="B46" s="34">
        <v>4</v>
      </c>
      <c r="C46" s="37">
        <f>IF(SUM(C47:C48)&gt;4,"4",SUM(C47:C48))</f>
        <v>4</v>
      </c>
      <c r="D46" s="65">
        <f>C46/B46</f>
        <v>1</v>
      </c>
      <c r="E46" s="73"/>
      <c r="F46" s="37">
        <f t="shared" ref="F46:G46" si="12">IF(SUM(F47:F48)&gt;4,"4",SUM(F47:F48))</f>
        <v>4</v>
      </c>
      <c r="G46" s="37">
        <f t="shared" si="12"/>
        <v>4</v>
      </c>
      <c r="H46" s="66">
        <f>G46/B46</f>
        <v>1</v>
      </c>
      <c r="I46" s="19"/>
    </row>
    <row r="47" spans="1:9" ht="84" customHeight="1" thickBot="1">
      <c r="A47" s="15" t="s">
        <v>42</v>
      </c>
      <c r="B47" s="67">
        <v>2</v>
      </c>
      <c r="C47" s="11">
        <v>2</v>
      </c>
      <c r="D47" s="69">
        <f>IF(C47/B47&gt;1,"100%",C47/B47)</f>
        <v>1</v>
      </c>
      <c r="E47" s="72" t="s">
        <v>167</v>
      </c>
      <c r="F47" s="13">
        <v>2</v>
      </c>
      <c r="G47" s="14">
        <v>2</v>
      </c>
      <c r="H47" s="71">
        <f>IF(G47/B47&gt;1,"100%",G47/B47)</f>
        <v>1</v>
      </c>
      <c r="I47" s="72" t="s">
        <v>167</v>
      </c>
    </row>
    <row r="48" spans="1:9" ht="39.75" customHeight="1" thickBot="1">
      <c r="A48" s="15" t="s">
        <v>43</v>
      </c>
      <c r="B48" s="67">
        <v>2</v>
      </c>
      <c r="C48" s="11">
        <v>2</v>
      </c>
      <c r="D48" s="69">
        <f>IF(C48/B48&gt;1,"100%",C48/B48)</f>
        <v>1</v>
      </c>
      <c r="E48" s="72" t="s">
        <v>168</v>
      </c>
      <c r="F48" s="13">
        <v>2</v>
      </c>
      <c r="G48" s="14">
        <v>2</v>
      </c>
      <c r="H48" s="71">
        <f>IF(G48/B48&gt;1,"100%",G48/B48)</f>
        <v>1</v>
      </c>
      <c r="I48" s="72" t="s">
        <v>168</v>
      </c>
    </row>
    <row r="49" spans="1:9" ht="25.5" customHeight="1" thickBot="1">
      <c r="A49" s="9" t="s">
        <v>44</v>
      </c>
      <c r="B49" s="34">
        <v>4</v>
      </c>
      <c r="C49" s="37">
        <f>IF(SUM(C50:C51)&gt;4,"4",SUM(C50:C51))</f>
        <v>4</v>
      </c>
      <c r="D49" s="65">
        <f>C49/B49</f>
        <v>1</v>
      </c>
      <c r="E49" s="73"/>
      <c r="F49" s="37">
        <f t="shared" ref="F49:G49" si="13">IF(SUM(F50:F51)&gt;4,"4",SUM(F50:F51))</f>
        <v>4</v>
      </c>
      <c r="G49" s="37">
        <f t="shared" si="13"/>
        <v>4</v>
      </c>
      <c r="H49" s="66">
        <f>G49/B49</f>
        <v>1</v>
      </c>
      <c r="I49" s="19"/>
    </row>
    <row r="50" spans="1:9" ht="46.5" customHeight="1" thickBot="1">
      <c r="A50" s="15" t="s">
        <v>45</v>
      </c>
      <c r="B50" s="67">
        <v>2</v>
      </c>
      <c r="C50" s="11">
        <v>2</v>
      </c>
      <c r="D50" s="69">
        <f>IF(C50/B50&gt;1,"100%",C50/B50)</f>
        <v>1</v>
      </c>
      <c r="E50" s="72" t="s">
        <v>169</v>
      </c>
      <c r="F50" s="13">
        <v>2</v>
      </c>
      <c r="G50" s="14">
        <v>2</v>
      </c>
      <c r="H50" s="71">
        <f>IF(G50/B50&gt;1,"100%",G50/B50)</f>
        <v>1</v>
      </c>
      <c r="I50" s="72" t="s">
        <v>169</v>
      </c>
    </row>
    <row r="51" spans="1:9" ht="33.75" customHeight="1" thickBot="1">
      <c r="A51" s="10" t="s">
        <v>75</v>
      </c>
      <c r="B51" s="67">
        <v>2</v>
      </c>
      <c r="C51" s="11">
        <v>2</v>
      </c>
      <c r="D51" s="69">
        <f>IF(C51/B51&gt;1,"100%",C51/B51)</f>
        <v>1</v>
      </c>
      <c r="E51" s="72" t="s">
        <v>170</v>
      </c>
      <c r="F51" s="13">
        <v>2</v>
      </c>
      <c r="G51" s="14">
        <v>2</v>
      </c>
      <c r="H51" s="71">
        <f>IF(G51/B51&gt;1,"100%",G51/B51)</f>
        <v>1</v>
      </c>
      <c r="I51" s="72" t="s">
        <v>170</v>
      </c>
    </row>
    <row r="52" spans="1:9" ht="34.5" customHeight="1" thickBot="1">
      <c r="A52" s="9" t="s">
        <v>46</v>
      </c>
      <c r="B52" s="34">
        <v>4</v>
      </c>
      <c r="C52" s="37">
        <f>IF(SUM(C53:C54)&gt;4,"4",SUM(C53:C54))</f>
        <v>4</v>
      </c>
      <c r="D52" s="65">
        <f>C52/B52</f>
        <v>1</v>
      </c>
      <c r="E52" s="73"/>
      <c r="F52" s="37">
        <f t="shared" ref="F52:G52" si="14">IF(SUM(F53:F54)&gt;4,"4",SUM(F53:F54))</f>
        <v>4</v>
      </c>
      <c r="G52" s="37">
        <f t="shared" si="14"/>
        <v>4</v>
      </c>
      <c r="H52" s="66">
        <f>G52/B52</f>
        <v>1</v>
      </c>
      <c r="I52" s="19"/>
    </row>
    <row r="53" spans="1:9" ht="30" customHeight="1" thickBot="1">
      <c r="A53" s="15" t="s">
        <v>47</v>
      </c>
      <c r="B53" s="67">
        <v>2</v>
      </c>
      <c r="C53" s="11">
        <v>2</v>
      </c>
      <c r="D53" s="69">
        <f>IF(C53/B53&gt;1,"100%",C53/B53)</f>
        <v>1</v>
      </c>
      <c r="E53" s="72" t="s">
        <v>171</v>
      </c>
      <c r="F53" s="13">
        <v>2</v>
      </c>
      <c r="G53" s="14">
        <v>2</v>
      </c>
      <c r="H53" s="71">
        <f>IF(G53/B53&gt;1,"100%",G53/B53)</f>
        <v>1</v>
      </c>
      <c r="I53" s="72" t="s">
        <v>171</v>
      </c>
    </row>
    <row r="54" spans="1:9" ht="30" customHeight="1" thickBot="1">
      <c r="A54" s="15" t="s">
        <v>48</v>
      </c>
      <c r="B54" s="67">
        <v>2</v>
      </c>
      <c r="C54" s="11">
        <v>2</v>
      </c>
      <c r="D54" s="69">
        <f>IF(C54/B54&gt;1,"100%",C54/B54)</f>
        <v>1</v>
      </c>
      <c r="E54" s="72" t="s">
        <v>172</v>
      </c>
      <c r="F54" s="13">
        <v>2</v>
      </c>
      <c r="G54" s="14">
        <v>2</v>
      </c>
      <c r="H54" s="71">
        <f>IF(G54/B54&gt;1,"100%",G54/B54)</f>
        <v>1</v>
      </c>
      <c r="I54" s="72" t="s">
        <v>172</v>
      </c>
    </row>
    <row r="55" spans="1:9" ht="38.25" customHeight="1" thickBot="1">
      <c r="A55" s="21" t="s">
        <v>49</v>
      </c>
      <c r="B55" s="34">
        <v>8</v>
      </c>
      <c r="C55" s="37">
        <f>IF(SUM(C56:C59)&gt;8,"8",SUM(C56:C59))</f>
        <v>8</v>
      </c>
      <c r="D55" s="65">
        <f>C55/B55</f>
        <v>1</v>
      </c>
      <c r="E55" s="73"/>
      <c r="F55" s="37">
        <f t="shared" ref="F55:G55" si="15">IF(SUM(F56:F59)&gt;8,"8",SUM(F56:F59))</f>
        <v>8</v>
      </c>
      <c r="G55" s="37">
        <f t="shared" si="15"/>
        <v>8</v>
      </c>
      <c r="H55" s="66">
        <f>G55/B55</f>
        <v>1</v>
      </c>
      <c r="I55" s="19"/>
    </row>
    <row r="56" spans="1:9" ht="24.75" thickBot="1">
      <c r="A56" s="15" t="s">
        <v>50</v>
      </c>
      <c r="B56" s="67">
        <v>2</v>
      </c>
      <c r="C56" s="68">
        <v>2</v>
      </c>
      <c r="D56" s="69">
        <f>IF(C56/B56&gt;1,"100%",C56/B56)</f>
        <v>1</v>
      </c>
      <c r="E56" s="72" t="s">
        <v>173</v>
      </c>
      <c r="F56" s="13">
        <v>2</v>
      </c>
      <c r="G56" s="14">
        <v>2</v>
      </c>
      <c r="H56" s="71">
        <f>IF(G56/B56&gt;1,"100%",G56/B56)</f>
        <v>1</v>
      </c>
      <c r="I56" s="72" t="s">
        <v>173</v>
      </c>
    </row>
    <row r="57" spans="1:9" ht="37.5" customHeight="1" thickBot="1">
      <c r="A57" s="15" t="s">
        <v>51</v>
      </c>
      <c r="B57" s="67">
        <v>2</v>
      </c>
      <c r="C57" s="68">
        <v>2</v>
      </c>
      <c r="D57" s="69">
        <f t="shared" ref="D57:D59" si="16">IF(C57/B57&gt;1,"100%",C57/B57)</f>
        <v>1</v>
      </c>
      <c r="E57" s="72" t="s">
        <v>174</v>
      </c>
      <c r="F57" s="13">
        <v>2</v>
      </c>
      <c r="G57" s="14">
        <v>2</v>
      </c>
      <c r="H57" s="71">
        <f t="shared" ref="H57:H59" si="17">IF(G57/B57&gt;1,"100%",G57/B57)</f>
        <v>1</v>
      </c>
      <c r="I57" s="72" t="s">
        <v>174</v>
      </c>
    </row>
    <row r="58" spans="1:9" ht="45" customHeight="1" thickBot="1">
      <c r="A58" s="15" t="s">
        <v>52</v>
      </c>
      <c r="B58" s="67">
        <v>2</v>
      </c>
      <c r="C58" s="68">
        <v>2</v>
      </c>
      <c r="D58" s="69">
        <f t="shared" si="16"/>
        <v>1</v>
      </c>
      <c r="E58" s="72" t="s">
        <v>175</v>
      </c>
      <c r="F58" s="13">
        <v>2</v>
      </c>
      <c r="G58" s="14">
        <v>2</v>
      </c>
      <c r="H58" s="71">
        <f t="shared" si="17"/>
        <v>1</v>
      </c>
      <c r="I58" s="72" t="s">
        <v>175</v>
      </c>
    </row>
    <row r="59" spans="1:9" ht="52.5" customHeight="1" thickBot="1">
      <c r="A59" s="15" t="s">
        <v>53</v>
      </c>
      <c r="B59" s="67">
        <v>2</v>
      </c>
      <c r="C59" s="68">
        <v>2</v>
      </c>
      <c r="D59" s="69">
        <f t="shared" si="16"/>
        <v>1</v>
      </c>
      <c r="E59" s="72" t="s">
        <v>176</v>
      </c>
      <c r="F59" s="13">
        <v>2</v>
      </c>
      <c r="G59" s="14">
        <v>2</v>
      </c>
      <c r="H59" s="71">
        <f t="shared" si="17"/>
        <v>1</v>
      </c>
      <c r="I59" s="72" t="s">
        <v>176</v>
      </c>
    </row>
    <row r="60" spans="1:9" ht="35.25" customHeight="1" thickBot="1">
      <c r="A60" s="9" t="s">
        <v>54</v>
      </c>
      <c r="B60" s="34">
        <v>4</v>
      </c>
      <c r="C60" s="37">
        <f>IF(SUM(C61:C62)&gt;4,"4",SUM(C61:C62))</f>
        <v>3</v>
      </c>
      <c r="D60" s="65">
        <f>C60/B60</f>
        <v>0.75</v>
      </c>
      <c r="E60" s="73"/>
      <c r="F60" s="37">
        <f t="shared" ref="F60:G60" si="18">IF(SUM(F61:F62)&gt;4,"4",SUM(F61:F62))</f>
        <v>4</v>
      </c>
      <c r="G60" s="37">
        <f t="shared" si="18"/>
        <v>4</v>
      </c>
      <c r="H60" s="66">
        <f>G60/B60</f>
        <v>1</v>
      </c>
      <c r="I60" s="2"/>
    </row>
    <row r="61" spans="1:9" ht="28.5" customHeight="1" thickBot="1">
      <c r="A61" s="15" t="s">
        <v>55</v>
      </c>
      <c r="B61" s="67">
        <v>2</v>
      </c>
      <c r="C61" s="68">
        <v>2</v>
      </c>
      <c r="D61" s="69">
        <f>IF(C61/B61&gt;1,"100%",C61/B61)</f>
        <v>1</v>
      </c>
      <c r="E61" s="72" t="s">
        <v>177</v>
      </c>
      <c r="F61" s="13">
        <v>2</v>
      </c>
      <c r="G61" s="14">
        <v>2</v>
      </c>
      <c r="H61" s="71">
        <f>IF(G61/B61&gt;1,"100",G61/B61)</f>
        <v>1</v>
      </c>
      <c r="I61" s="72" t="s">
        <v>177</v>
      </c>
    </row>
    <row r="62" spans="1:9" ht="22.5" customHeight="1" thickBot="1">
      <c r="A62" s="15" t="s">
        <v>56</v>
      </c>
      <c r="B62" s="67">
        <v>2</v>
      </c>
      <c r="C62" s="68">
        <v>1</v>
      </c>
      <c r="D62" s="69">
        <f>IF(C62/B62&gt;1,"100%",C62/B62)</f>
        <v>0.5</v>
      </c>
      <c r="E62" s="72" t="s">
        <v>178</v>
      </c>
      <c r="F62" s="13">
        <v>2</v>
      </c>
      <c r="G62" s="14">
        <v>2</v>
      </c>
      <c r="H62" s="71">
        <f>IF(G62/B62&gt;1,"100",G62/B62)</f>
        <v>1</v>
      </c>
      <c r="I62" s="72" t="s">
        <v>178</v>
      </c>
    </row>
    <row r="63" spans="1:9" ht="24.75" customHeight="1" thickBot="1">
      <c r="A63" s="22" t="s">
        <v>57</v>
      </c>
      <c r="B63" s="34">
        <v>4</v>
      </c>
      <c r="C63" s="37">
        <f>IF(SUM(C64:C65)&gt;4,"4",SUM(C64:C65))</f>
        <v>2</v>
      </c>
      <c r="D63" s="65">
        <f>C63/B63</f>
        <v>0.5</v>
      </c>
      <c r="E63" s="73"/>
      <c r="F63" s="37">
        <f t="shared" ref="F63:G63" si="19">IF(SUM(F64:F65)&gt;4,"4",SUM(F64:F65))</f>
        <v>4</v>
      </c>
      <c r="G63" s="37">
        <f t="shared" si="19"/>
        <v>4</v>
      </c>
      <c r="H63" s="66">
        <f>G63/B63</f>
        <v>1</v>
      </c>
      <c r="I63" s="2"/>
    </row>
    <row r="64" spans="1:9" ht="39.75" customHeight="1" thickBot="1">
      <c r="A64" s="23" t="s">
        <v>58</v>
      </c>
      <c r="B64" s="67">
        <v>2</v>
      </c>
      <c r="C64" s="68">
        <v>1</v>
      </c>
      <c r="D64" s="69">
        <f>IF(C64/B64&gt;1,"100%",C64/B64)</f>
        <v>0.5</v>
      </c>
      <c r="E64" s="72" t="s">
        <v>179</v>
      </c>
      <c r="F64" s="13">
        <v>2</v>
      </c>
      <c r="G64" s="14">
        <v>2</v>
      </c>
      <c r="H64" s="71">
        <f>IF(G64/B64&gt;1,"100%",G64/B64)</f>
        <v>1</v>
      </c>
      <c r="I64" s="72" t="s">
        <v>179</v>
      </c>
    </row>
    <row r="65" spans="1:9" ht="63.75" customHeight="1" thickBot="1">
      <c r="A65" s="77" t="s">
        <v>59</v>
      </c>
      <c r="B65" s="67">
        <v>2</v>
      </c>
      <c r="C65" s="68">
        <v>1</v>
      </c>
      <c r="D65" s="69">
        <f>IF(C65/B65&gt;1,"100%",C65/B65)</f>
        <v>0.5</v>
      </c>
      <c r="E65" s="72" t="s">
        <v>180</v>
      </c>
      <c r="F65" s="13">
        <v>2</v>
      </c>
      <c r="G65" s="14">
        <v>2</v>
      </c>
      <c r="H65" s="71">
        <f>IF(G65/B65&gt;1,"100%",G65/B65)</f>
        <v>1</v>
      </c>
      <c r="I65" s="72" t="s">
        <v>181</v>
      </c>
    </row>
    <row r="66" spans="1:9" ht="32.25" thickBot="1">
      <c r="A66" s="25" t="s">
        <v>60</v>
      </c>
      <c r="B66" s="63">
        <v>16</v>
      </c>
      <c r="C66" s="35">
        <f>ROUND(C67+C72+C75,0)</f>
        <v>12</v>
      </c>
      <c r="D66" s="64">
        <f>C66/$B$66</f>
        <v>0.75</v>
      </c>
      <c r="E66" s="76"/>
      <c r="F66" s="35">
        <f t="shared" ref="F66:G66" si="20">ROUND(F67+F72+F75,0)</f>
        <v>12</v>
      </c>
      <c r="G66" s="35">
        <f t="shared" si="20"/>
        <v>12</v>
      </c>
      <c r="H66" s="64">
        <f>G66/$B$66</f>
        <v>0.75</v>
      </c>
      <c r="I66" s="8"/>
    </row>
    <row r="67" spans="1:9" ht="23.25" customHeight="1" thickBot="1">
      <c r="A67" s="22" t="s">
        <v>61</v>
      </c>
      <c r="B67" s="34">
        <v>8</v>
      </c>
      <c r="C67" s="37">
        <f>IF(SUM(C68:C71)&gt;8,"8",SUM(C68:C71))</f>
        <v>6</v>
      </c>
      <c r="D67" s="65">
        <f>C67/B67</f>
        <v>0.75</v>
      </c>
      <c r="E67" s="73"/>
      <c r="F67" s="37">
        <f t="shared" ref="F67:G67" si="21">IF(SUM(F68:F71)&gt;8,"8",SUM(F68:F71))</f>
        <v>6</v>
      </c>
      <c r="G67" s="37">
        <f t="shared" si="21"/>
        <v>6</v>
      </c>
      <c r="H67" s="66">
        <f>G67/B67</f>
        <v>0.75</v>
      </c>
      <c r="I67" s="2"/>
    </row>
    <row r="68" spans="1:9" ht="42" customHeight="1" thickBot="1">
      <c r="A68" s="26" t="s">
        <v>62</v>
      </c>
      <c r="B68" s="67">
        <v>2</v>
      </c>
      <c r="C68" s="68">
        <v>2</v>
      </c>
      <c r="D68" s="69">
        <f>IF(C68/B68&gt;1,"100%",C68/B68)</f>
        <v>1</v>
      </c>
      <c r="E68" s="72" t="s">
        <v>182</v>
      </c>
      <c r="F68" s="13">
        <v>2</v>
      </c>
      <c r="G68" s="14">
        <v>2</v>
      </c>
      <c r="H68" s="71">
        <f>IF(G68/B68&gt;1,"100%",G68/B68)</f>
        <v>1</v>
      </c>
      <c r="I68" s="72" t="s">
        <v>182</v>
      </c>
    </row>
    <row r="69" spans="1:9" ht="19.5" customHeight="1" thickBot="1">
      <c r="A69" s="26" t="s">
        <v>63</v>
      </c>
      <c r="B69" s="67">
        <v>2</v>
      </c>
      <c r="C69" s="68">
        <v>0</v>
      </c>
      <c r="D69" s="69">
        <f t="shared" ref="D69:D71" si="22">IF(C69/B69&gt;1,"100%",C69/B69)</f>
        <v>0</v>
      </c>
      <c r="E69" s="72"/>
      <c r="F69" s="13"/>
      <c r="G69" s="14"/>
      <c r="H69" s="71">
        <f t="shared" ref="H69:H71" si="23">IF(G69/B69&gt;1,"100%",G69/B69)</f>
        <v>0</v>
      </c>
      <c r="I69" s="12"/>
    </row>
    <row r="70" spans="1:9" ht="31.5" customHeight="1" thickBot="1">
      <c r="A70" s="26" t="s">
        <v>64</v>
      </c>
      <c r="B70" s="67">
        <v>2</v>
      </c>
      <c r="C70" s="68">
        <v>2</v>
      </c>
      <c r="D70" s="69">
        <f t="shared" si="22"/>
        <v>1</v>
      </c>
      <c r="E70" s="72" t="s">
        <v>183</v>
      </c>
      <c r="F70" s="13">
        <v>2</v>
      </c>
      <c r="G70" s="14">
        <v>2</v>
      </c>
      <c r="H70" s="71">
        <f t="shared" si="23"/>
        <v>1</v>
      </c>
      <c r="I70" s="72" t="s">
        <v>183</v>
      </c>
    </row>
    <row r="71" spans="1:9" ht="41.25" customHeight="1" thickBot="1">
      <c r="A71" s="26" t="s">
        <v>65</v>
      </c>
      <c r="B71" s="67">
        <v>2</v>
      </c>
      <c r="C71" s="68">
        <v>2</v>
      </c>
      <c r="D71" s="69">
        <f t="shared" si="22"/>
        <v>1</v>
      </c>
      <c r="E71" s="72" t="s">
        <v>184</v>
      </c>
      <c r="F71" s="13">
        <v>2</v>
      </c>
      <c r="G71" s="14">
        <v>2</v>
      </c>
      <c r="H71" s="71">
        <f t="shared" si="23"/>
        <v>1</v>
      </c>
      <c r="I71" s="72" t="s">
        <v>184</v>
      </c>
    </row>
    <row r="72" spans="1:9" ht="39" customHeight="1" thickBot="1">
      <c r="A72" s="22" t="s">
        <v>66</v>
      </c>
      <c r="B72" s="34">
        <v>4</v>
      </c>
      <c r="C72" s="37">
        <f>IF(SUM(C73:C74)&gt;4,"4",SUM(C73:C74))</f>
        <v>2</v>
      </c>
      <c r="D72" s="65">
        <f>C72/B72</f>
        <v>0.5</v>
      </c>
      <c r="E72" s="73"/>
      <c r="F72" s="37">
        <f t="shared" ref="F72:G72" si="24">IF(SUM(F73:F74)&gt;4,"4",SUM(F73:F74))</f>
        <v>2</v>
      </c>
      <c r="G72" s="37">
        <f t="shared" si="24"/>
        <v>2</v>
      </c>
      <c r="H72" s="66">
        <f>G72/B72</f>
        <v>0.5</v>
      </c>
      <c r="I72" s="2"/>
    </row>
    <row r="73" spans="1:9" ht="20.25" customHeight="1" thickBot="1">
      <c r="A73" s="26" t="s">
        <v>67</v>
      </c>
      <c r="B73" s="67">
        <v>2</v>
      </c>
      <c r="C73" s="68">
        <v>2</v>
      </c>
      <c r="D73" s="69">
        <f>IF(C73/B73&gt;1,"100%",C73/B73)</f>
        <v>1</v>
      </c>
      <c r="E73" s="72" t="s">
        <v>185</v>
      </c>
      <c r="F73" s="13">
        <v>2</v>
      </c>
      <c r="G73" s="14">
        <v>2</v>
      </c>
      <c r="H73" s="71">
        <f>IF(G73/B73&gt;1,"100%",G73/B73)</f>
        <v>1</v>
      </c>
      <c r="I73" s="72" t="s">
        <v>185</v>
      </c>
    </row>
    <row r="74" spans="1:9" ht="28.5" customHeight="1" thickBot="1">
      <c r="A74" s="26" t="s">
        <v>68</v>
      </c>
      <c r="B74" s="67">
        <v>2</v>
      </c>
      <c r="C74" s="68">
        <v>0</v>
      </c>
      <c r="D74" s="69">
        <f>IF(C74/B74&gt;1,"100%",C74/B74)</f>
        <v>0</v>
      </c>
      <c r="E74" s="72"/>
      <c r="F74" s="13"/>
      <c r="G74" s="14"/>
      <c r="H74" s="71">
        <f>IF(G74/B74&gt;1,"100%",G74/B74)</f>
        <v>0</v>
      </c>
      <c r="I74" s="12"/>
    </row>
    <row r="75" spans="1:9" ht="22.5" customHeight="1" thickBot="1">
      <c r="A75" s="22" t="s">
        <v>69</v>
      </c>
      <c r="B75" s="34">
        <v>4</v>
      </c>
      <c r="C75" s="37">
        <f>IF(SUM(C76:C77)&gt;4,"4",SUM(C76:C77))</f>
        <v>4</v>
      </c>
      <c r="D75" s="65">
        <f>C75/B75</f>
        <v>1</v>
      </c>
      <c r="E75" s="73"/>
      <c r="F75" s="37">
        <f t="shared" ref="F75:G75" si="25">IF(SUM(F76:F77)&gt;4,"4",SUM(F76:F77))</f>
        <v>4</v>
      </c>
      <c r="G75" s="37">
        <f t="shared" si="25"/>
        <v>4</v>
      </c>
      <c r="H75" s="66">
        <f>G75/B75</f>
        <v>1</v>
      </c>
      <c r="I75" s="2"/>
    </row>
    <row r="76" spans="1:9" ht="24.75" customHeight="1" thickBot="1">
      <c r="A76" s="26" t="s">
        <v>70</v>
      </c>
      <c r="B76" s="67">
        <v>2</v>
      </c>
      <c r="C76" s="11">
        <v>2</v>
      </c>
      <c r="D76" s="69">
        <f>IF(C76/B76&gt;1,"100%",C76/B76)</f>
        <v>1</v>
      </c>
      <c r="E76" s="72" t="s">
        <v>186</v>
      </c>
      <c r="F76" s="13">
        <v>2</v>
      </c>
      <c r="G76" s="14">
        <v>2</v>
      </c>
      <c r="H76" s="71">
        <f>IF(G76/B76&gt;1,"100%",G76/B76)</f>
        <v>1</v>
      </c>
      <c r="I76" s="72" t="s">
        <v>186</v>
      </c>
    </row>
    <row r="77" spans="1:9" ht="23.25" customHeight="1" thickBot="1">
      <c r="A77" s="23" t="s">
        <v>71</v>
      </c>
      <c r="B77" s="67">
        <v>2</v>
      </c>
      <c r="C77" s="11">
        <v>2</v>
      </c>
      <c r="D77" s="69">
        <f>IF(C77/B77&gt;1,"100%",C77/B77)</f>
        <v>1</v>
      </c>
      <c r="E77" s="72" t="s">
        <v>187</v>
      </c>
      <c r="F77" s="13">
        <v>2</v>
      </c>
      <c r="G77" s="14">
        <v>2</v>
      </c>
      <c r="H77" s="71">
        <f>IF(G77/B77&gt;1,"100%",G77/B77)</f>
        <v>1</v>
      </c>
      <c r="I77" s="72" t="s">
        <v>187</v>
      </c>
    </row>
    <row r="78" spans="1:9" ht="22.5" customHeight="1" thickBot="1">
      <c r="A78" s="27" t="s">
        <v>72</v>
      </c>
      <c r="B78" s="78">
        <v>88</v>
      </c>
      <c r="C78" s="79">
        <f>ROUND(C66+C30+C16,0)</f>
        <v>72</v>
      </c>
      <c r="D78" s="1"/>
      <c r="E78" s="1"/>
      <c r="F78" s="79">
        <f t="shared" ref="F78:G78" si="26">ROUND(F66+F30+F16,0)</f>
        <v>82</v>
      </c>
      <c r="G78" s="79">
        <f t="shared" si="26"/>
        <v>82</v>
      </c>
      <c r="H78" s="28"/>
      <c r="I78" s="29"/>
    </row>
    <row r="79" spans="1:9" ht="22.5" customHeight="1" thickBot="1">
      <c r="A79" s="27" t="s">
        <v>73</v>
      </c>
      <c r="B79" s="78">
        <v>100</v>
      </c>
      <c r="C79" s="80">
        <f>C78/$B$78</f>
        <v>0.81818181818181823</v>
      </c>
      <c r="D79" s="3"/>
      <c r="E79" s="3"/>
      <c r="F79" s="80">
        <f t="shared" ref="F79:G79" si="27">F78/$B$78</f>
        <v>0.93181818181818177</v>
      </c>
      <c r="G79" s="80">
        <f t="shared" si="27"/>
        <v>0.93181818181818177</v>
      </c>
      <c r="H79" s="30"/>
      <c r="I79" s="29"/>
    </row>
    <row r="80" spans="1:9" ht="28.5" customHeight="1" thickBot="1">
      <c r="A80" s="27" t="s">
        <v>74</v>
      </c>
      <c r="B80" s="31"/>
      <c r="C80" s="210" t="str">
        <f>(IF(AND(C79&gt;=80%,C18=2,C32=2,D17&gt;=50%,D24&gt;=50%,D27&gt;50%,D31&gt;=50%,D34&gt;=50%,D41&gt;=50%,D46&gt;=50%,D49&gt;=50%,D52&gt;=50%,D55&gt;=50%,D60&gt;=50%,D63&gt;=50%,D67&gt;=50%,D72&gt;=50%,D75&gt;=50%),"A",IF(AND(C79&gt;=65%,C18=2,C32=2,D17&gt;=50%,D24&gt;=50%,D27&gt;50%,D31&gt;=50%,D34&gt;=50%,D41&gt;=50%,D46&gt;=50%,D49&gt;=50%,D52&gt;=50%,D55&gt;=50%,D60&gt;=50%,D63&gt;=50%,D67&gt;=50%,D72&gt;=50%,D75&gt;=50%),"B",IF(AND(C79&gt;=50%,C18=2,C32=2,D17&gt;=50%,D24&gt;=50%,D27&gt;50%,D31&gt;=50%,D34&gt;=50%,D41&gt;=50%,D46&gt;=50%,D49&gt;=50%,D52&gt;=50%,D55&gt;=50%,D60&gt;=50%,D63&gt;=50%,D67&gt;=50%,D72&gt;=50%,D75&gt;=50%),"C","KĐ"))))</f>
        <v>A</v>
      </c>
      <c r="D80" s="211"/>
      <c r="E80" s="28"/>
      <c r="F80" s="32"/>
      <c r="G80" s="210" t="str">
        <f>(IF(AND(G79&gt;=80%,G18=2,G32=2,H17&gt;=50%,H24&gt;=50%,H27&gt;50%,H31&gt;=50%,H34&gt;=50%,H41&gt;=50%,H46&gt;=50%,H49&gt;=50%,H52&gt;=50%,H55&gt;=50%,H60&gt;=50%,H63&gt;=50%,H67&gt;=50%,H72&gt;=50%,H75&gt;=50%),"A",IF(AND(G79&gt;=65%,G18=2,G32=2,H17&gt;=50%,H24&gt;=50%,H27&gt;50%,H31&gt;=50%,H34&gt;=50%,H41&gt;=50%,H46&gt;=50%,H49&gt;=50%,H52&gt;=50%,H55&gt;=50%,H60&gt;=50%,H63&gt;=50%,H67&gt;=50%,H72&gt;=50%,H75&gt;=50%),"B",IF(AND(G79&gt;=50%,G18=2,G32=2,H17&gt;=50%,H24&gt;=50%,H27&gt;50%,H31&gt;=50%,H34&gt;=50%,H41&gt;=50%,H46&gt;=50%,H49&gt;=50%,H52&gt;=50%,H55&gt;=50%,H60&gt;=50%,H63&gt;=50%,H67&gt;=50%,H72&gt;=50%,H75&gt;=50%),"C","KĐ"))))</f>
        <v>A</v>
      </c>
      <c r="H80" s="211"/>
      <c r="I80" s="33"/>
    </row>
    <row r="81" spans="1:9" ht="3.75" customHeight="1"/>
    <row r="82" spans="1:9" ht="43.7" customHeight="1">
      <c r="A82" s="212" t="s">
        <v>188</v>
      </c>
      <c r="B82" s="212"/>
      <c r="C82" s="60"/>
      <c r="D82" s="60"/>
      <c r="E82" s="60"/>
      <c r="F82" s="60"/>
      <c r="G82" s="60"/>
      <c r="H82" s="212" t="s">
        <v>189</v>
      </c>
      <c r="I82" s="212"/>
    </row>
    <row r="83" spans="1:9" ht="16.5">
      <c r="A83" s="60"/>
      <c r="B83" s="81"/>
      <c r="C83" s="81"/>
      <c r="D83" s="60"/>
      <c r="E83" s="60"/>
      <c r="F83" s="60"/>
      <c r="G83" s="60"/>
      <c r="H83" s="60"/>
      <c r="I83" s="60"/>
    </row>
    <row r="84" spans="1:9" ht="16.5">
      <c r="A84" s="60"/>
      <c r="B84" s="60"/>
      <c r="C84" s="60"/>
      <c r="D84" s="60"/>
      <c r="E84" s="60"/>
      <c r="F84" s="60"/>
      <c r="G84" s="60"/>
      <c r="H84" s="60"/>
      <c r="I84" s="60"/>
    </row>
    <row r="85" spans="1:9" ht="16.5">
      <c r="A85" s="60"/>
      <c r="B85" s="60"/>
      <c r="C85" s="60"/>
      <c r="D85" s="60"/>
      <c r="E85" s="60"/>
      <c r="F85" s="60"/>
      <c r="G85" s="60"/>
      <c r="H85" s="60"/>
      <c r="I85" s="60"/>
    </row>
    <row r="86" spans="1:9" ht="27" customHeight="1">
      <c r="A86" s="213" t="str">
        <f>B7</f>
        <v>Trần Thị Ngọc Dung</v>
      </c>
      <c r="B86" s="213"/>
      <c r="C86" s="60"/>
      <c r="D86" s="60"/>
      <c r="E86" s="60"/>
      <c r="F86" s="60"/>
      <c r="G86" s="60"/>
      <c r="H86" s="214" t="s">
        <v>135</v>
      </c>
      <c r="I86" s="214"/>
    </row>
    <row r="87" spans="1:9" ht="16.5">
      <c r="A87" s="60"/>
      <c r="B87" s="60"/>
      <c r="C87" s="60"/>
      <c r="D87" s="60"/>
      <c r="E87" s="60"/>
      <c r="F87" s="60"/>
      <c r="G87" s="60"/>
      <c r="H87" s="60"/>
      <c r="I87" s="60"/>
    </row>
    <row r="88" spans="1:9" ht="16.5">
      <c r="A88" s="60"/>
      <c r="B88" s="60"/>
      <c r="C88" s="60"/>
      <c r="D88" s="60"/>
      <c r="E88" s="60"/>
      <c r="F88" s="60"/>
      <c r="G88" s="60"/>
      <c r="H88" s="60"/>
      <c r="I88" s="60"/>
    </row>
    <row r="89" spans="1:9" ht="16.5">
      <c r="A89" s="60"/>
      <c r="B89" s="60"/>
      <c r="C89" s="60"/>
      <c r="D89" s="60"/>
      <c r="E89" s="60"/>
      <c r="F89" s="60"/>
      <c r="G89" s="60"/>
      <c r="H89" s="60"/>
      <c r="I89" s="60"/>
    </row>
    <row r="90" spans="1:9" ht="16.5">
      <c r="A90" s="60"/>
      <c r="B90" s="60"/>
      <c r="C90" s="60"/>
      <c r="D90" s="60"/>
      <c r="E90" s="60"/>
      <c r="F90" s="60"/>
      <c r="G90" s="60"/>
      <c r="H90" s="60"/>
      <c r="I90" s="60"/>
    </row>
  </sheetData>
  <mergeCells count="13">
    <mergeCell ref="E2:H2"/>
    <mergeCell ref="A5:I5"/>
    <mergeCell ref="B12:I12"/>
    <mergeCell ref="A14:A15"/>
    <mergeCell ref="B14:B15"/>
    <mergeCell ref="C14:E14"/>
    <mergeCell ref="F14:I14"/>
    <mergeCell ref="C80:D80"/>
    <mergeCell ref="G80:H80"/>
    <mergeCell ref="A82:B82"/>
    <mergeCell ref="H82:I82"/>
    <mergeCell ref="A86:B86"/>
    <mergeCell ref="H86:I86"/>
  </mergeCells>
  <hyperlinks>
    <hyperlink ref="A25" r:id="rId1" display="https://thuvienphapluat.vn/phap-luat/tim-van-ban.aspx?keyword=01/2014/TT-BGD%C4%90T&amp;area=2&amp;type=0&amp;match=False&amp;vc=True&amp;lan=1" xr:uid="{E853C52C-D4E7-450C-8F8B-44C542F72B3C}"/>
    <hyperlink ref="A28" r:id="rId2" display="https://thuvienphapluat.vn/phap-luat/tim-van-ban.aspx?keyword=03/2014/TT-BTTTT&amp;area=2&amp;type=0&amp;match=False&amp;vc=True&amp;lan=1" xr:uid="{7BA76BB6-2C54-4089-850C-9254FE582274}"/>
  </hyperlinks>
  <pageMargins left="0.7" right="0.7" top="0.33" bottom="0.75" header="0.3" footer="0.3"/>
  <pageSetup paperSize="9" scale="65" fitToHeight="3" orientation="landscape" r:id="rId3"/>
  <headerFooter>
    <oddFooter>&amp;F</oddFooter>
  </headerFooter>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62B4E-5F6C-4150-96A2-EF4A0091D516}">
  <dimension ref="A1:M98"/>
  <sheetViews>
    <sheetView topLeftCell="A76" zoomScale="92" zoomScaleNormal="92" workbookViewId="0">
      <selection activeCell="D85" sqref="D85"/>
    </sheetView>
  </sheetViews>
  <sheetFormatPr defaultRowHeight="1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c r="A1" s="228" t="s">
        <v>81</v>
      </c>
      <c r="B1" s="229"/>
      <c r="E1" s="230" t="s">
        <v>76</v>
      </c>
      <c r="F1" s="230"/>
      <c r="G1" s="230"/>
      <c r="H1" s="230"/>
    </row>
    <row r="2" spans="1:9" s="39" customFormat="1" ht="33.6" customHeight="1">
      <c r="A2" s="229"/>
      <c r="B2" s="229"/>
      <c r="E2" s="230"/>
      <c r="F2" s="230"/>
      <c r="G2" s="230"/>
      <c r="H2" s="230"/>
    </row>
    <row r="3" spans="1:9" s="39" customFormat="1">
      <c r="A3" s="229"/>
      <c r="B3" s="229"/>
    </row>
    <row r="4" spans="1:9" s="39" customFormat="1"/>
    <row r="5" spans="1:9" s="39" customFormat="1" ht="47.85" customHeight="1">
      <c r="A5" s="231" t="s">
        <v>80</v>
      </c>
      <c r="B5" s="231"/>
      <c r="C5" s="231"/>
      <c r="D5" s="231"/>
      <c r="E5" s="231"/>
      <c r="F5" s="231"/>
      <c r="G5" s="231"/>
      <c r="H5" s="231"/>
      <c r="I5" s="231"/>
    </row>
    <row r="6" spans="1:9" s="39" customFormat="1"/>
    <row r="7" spans="1:9" s="39" customFormat="1" ht="22.15" customHeight="1">
      <c r="A7" s="38" t="s">
        <v>82</v>
      </c>
    </row>
    <row r="8" spans="1:9" s="39" customFormat="1" ht="20.100000000000001" customHeight="1">
      <c r="A8" s="38" t="s">
        <v>83</v>
      </c>
    </row>
    <row r="9" spans="1:9" s="39" customFormat="1" ht="21.6" customHeight="1">
      <c r="A9" s="38" t="s">
        <v>79</v>
      </c>
    </row>
    <row r="10" spans="1:9" s="39" customFormat="1" ht="20.100000000000001" customHeight="1">
      <c r="A10" s="38" t="s">
        <v>77</v>
      </c>
    </row>
    <row r="11" spans="1:9" s="39" customFormat="1"/>
    <row r="12" spans="1:9" s="39" customFormat="1" ht="82.7" customHeight="1">
      <c r="B12" s="232" t="s">
        <v>78</v>
      </c>
      <c r="C12" s="233"/>
      <c r="D12" s="233"/>
      <c r="E12" s="233"/>
      <c r="F12" s="233"/>
      <c r="G12" s="233"/>
      <c r="H12" s="233"/>
      <c r="I12" s="233"/>
    </row>
    <row r="13" spans="1:9" s="39" customFormat="1"/>
    <row r="14" spans="1:9" s="39"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4</v>
      </c>
      <c r="D16" s="4" t="s">
        <v>5</v>
      </c>
      <c r="E16" s="5" t="s">
        <v>6</v>
      </c>
      <c r="F16" s="5" t="s">
        <v>7</v>
      </c>
      <c r="G16" s="5" t="s">
        <v>8</v>
      </c>
      <c r="H16" s="6" t="s">
        <v>9</v>
      </c>
      <c r="I16" s="5" t="s">
        <v>10</v>
      </c>
    </row>
    <row r="17" spans="1:9" ht="16.5" thickBot="1">
      <c r="A17" s="7" t="s">
        <v>11</v>
      </c>
      <c r="B17" s="41">
        <v>20</v>
      </c>
      <c r="C17" s="42">
        <f>ROUND(C18+C25+C28,0)</f>
        <v>19</v>
      </c>
      <c r="D17" s="43">
        <f>C17/$B$17</f>
        <v>0.95</v>
      </c>
      <c r="E17" s="36"/>
      <c r="F17" s="42">
        <f>ROUND(F18+F25+F28,0)</f>
        <v>19</v>
      </c>
      <c r="G17" s="42">
        <f>ROUND(G18+G25+G28,0)</f>
        <v>17</v>
      </c>
      <c r="H17" s="43">
        <f>G17/$B$17</f>
        <v>0.85</v>
      </c>
      <c r="I17" s="8"/>
    </row>
    <row r="18" spans="1:9" ht="16.5" thickBot="1">
      <c r="A18" s="9" t="s">
        <v>12</v>
      </c>
      <c r="B18" s="44">
        <v>12</v>
      </c>
      <c r="C18" s="45">
        <f>IF(SUM(C19:C24)&gt;12,"12",SUM(C19:C24))</f>
        <v>12</v>
      </c>
      <c r="D18" s="46">
        <f>C18/B18</f>
        <v>1</v>
      </c>
      <c r="E18" s="34"/>
      <c r="F18" s="45">
        <f>IF(SUM(F19:F24)&gt;12,"12",SUM(F19:F24))</f>
        <v>12</v>
      </c>
      <c r="G18" s="45">
        <f>IF(SUM(G19:G24)&gt;12,"12",SUM(G19:G24))</f>
        <v>10</v>
      </c>
      <c r="H18" s="47">
        <f>G18/B18</f>
        <v>0.83333333333333337</v>
      </c>
      <c r="I18" s="2"/>
    </row>
    <row r="19" spans="1:9" ht="112.5" thickBot="1">
      <c r="A19" s="10" t="s">
        <v>13</v>
      </c>
      <c r="B19" s="48">
        <v>2</v>
      </c>
      <c r="C19" s="11">
        <v>2</v>
      </c>
      <c r="D19" s="49">
        <f>IF(C19/B19&gt;1,"100%",C19/B19)</f>
        <v>1</v>
      </c>
      <c r="E19" s="12" t="s">
        <v>108</v>
      </c>
      <c r="F19" s="13">
        <v>2</v>
      </c>
      <c r="G19" s="14">
        <v>2</v>
      </c>
      <c r="H19" s="50">
        <f>IF(G19/B19&gt;1,"100%",G19/B19)</f>
        <v>1</v>
      </c>
      <c r="I19" s="12" t="s">
        <v>108</v>
      </c>
    </row>
    <row r="20" spans="1:9" ht="48.75" thickBot="1">
      <c r="A20" s="15" t="s">
        <v>14</v>
      </c>
      <c r="B20" s="48">
        <v>2</v>
      </c>
      <c r="C20" s="11">
        <v>2</v>
      </c>
      <c r="D20" s="49">
        <f t="shared" ref="D20:D24" si="0">IF(C20/B20&gt;1,"100%",C20/B20)</f>
        <v>1</v>
      </c>
      <c r="E20" s="12" t="s">
        <v>109</v>
      </c>
      <c r="F20" s="13">
        <v>2</v>
      </c>
      <c r="G20" s="14">
        <v>2</v>
      </c>
      <c r="H20" s="50">
        <f t="shared" ref="H20:H24" si="1">IF(G20/B20&gt;1,"100%",G20/B20)</f>
        <v>1</v>
      </c>
      <c r="I20" s="12" t="s">
        <v>109</v>
      </c>
    </row>
    <row r="21" spans="1:9" ht="24.75" thickBot="1">
      <c r="A21" s="15" t="s">
        <v>15</v>
      </c>
      <c r="B21" s="48">
        <v>2</v>
      </c>
      <c r="C21" s="11">
        <v>2</v>
      </c>
      <c r="D21" s="49">
        <f t="shared" si="0"/>
        <v>1</v>
      </c>
      <c r="E21" s="12" t="s">
        <v>110</v>
      </c>
      <c r="F21" s="13">
        <v>2</v>
      </c>
      <c r="G21" s="14">
        <v>2</v>
      </c>
      <c r="H21" s="50">
        <f t="shared" si="1"/>
        <v>1</v>
      </c>
      <c r="I21" s="12" t="s">
        <v>110</v>
      </c>
    </row>
    <row r="22" spans="1:9" ht="48.75" thickBot="1">
      <c r="A22" s="15" t="s">
        <v>16</v>
      </c>
      <c r="B22" s="48">
        <v>2</v>
      </c>
      <c r="C22" s="11">
        <v>2</v>
      </c>
      <c r="D22" s="49">
        <f t="shared" si="0"/>
        <v>1</v>
      </c>
      <c r="E22" s="12" t="s">
        <v>111</v>
      </c>
      <c r="F22" s="13">
        <v>2</v>
      </c>
      <c r="G22" s="14">
        <v>2</v>
      </c>
      <c r="H22" s="50">
        <f t="shared" si="1"/>
        <v>1</v>
      </c>
      <c r="I22" s="12" t="s">
        <v>111</v>
      </c>
    </row>
    <row r="23" spans="1:9" ht="36.75" thickBot="1">
      <c r="A23" s="15" t="s">
        <v>17</v>
      </c>
      <c r="B23" s="48">
        <v>2</v>
      </c>
      <c r="C23" s="11">
        <v>2</v>
      </c>
      <c r="D23" s="49">
        <f t="shared" si="0"/>
        <v>1</v>
      </c>
      <c r="E23" s="12" t="s">
        <v>112</v>
      </c>
      <c r="F23" s="13">
        <v>2</v>
      </c>
      <c r="G23" s="14">
        <v>2</v>
      </c>
      <c r="H23" s="50">
        <f t="shared" si="1"/>
        <v>1</v>
      </c>
      <c r="I23" s="12" t="s">
        <v>112</v>
      </c>
    </row>
    <row r="24" spans="1:9" ht="24.75" thickBot="1">
      <c r="A24" s="15" t="s">
        <v>18</v>
      </c>
      <c r="B24" s="48">
        <v>2</v>
      </c>
      <c r="C24" s="11">
        <v>2</v>
      </c>
      <c r="D24" s="49">
        <f t="shared" si="0"/>
        <v>1</v>
      </c>
      <c r="E24" s="12" t="s">
        <v>113</v>
      </c>
      <c r="F24" s="13">
        <v>2</v>
      </c>
      <c r="G24" s="14"/>
      <c r="H24" s="50">
        <f t="shared" si="1"/>
        <v>0</v>
      </c>
      <c r="I24" s="12" t="s">
        <v>113</v>
      </c>
    </row>
    <row r="25" spans="1:9" ht="16.5" thickBot="1">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c r="A26" s="15" t="s">
        <v>20</v>
      </c>
      <c r="B26" s="51">
        <v>2</v>
      </c>
      <c r="C26" s="11">
        <v>2</v>
      </c>
      <c r="D26" s="49">
        <f>IF(C26/B26&gt;1,"100%",C26/B26)</f>
        <v>1</v>
      </c>
      <c r="E26" s="12" t="s">
        <v>114</v>
      </c>
      <c r="F26" s="13">
        <v>2</v>
      </c>
      <c r="G26" s="14">
        <v>2</v>
      </c>
      <c r="H26" s="50">
        <f>IF(G26/B26&gt;1,"100%",G26/B26)</f>
        <v>1</v>
      </c>
      <c r="I26" s="12" t="s">
        <v>114</v>
      </c>
    </row>
    <row r="27" spans="1:9" ht="40.5" thickBot="1">
      <c r="A27" s="10" t="s">
        <v>21</v>
      </c>
      <c r="B27" s="48">
        <v>2</v>
      </c>
      <c r="C27" s="11">
        <v>2</v>
      </c>
      <c r="D27" s="49">
        <f>IF(C27/B27&gt;1,"100%",C27/B27)</f>
        <v>1</v>
      </c>
      <c r="E27" s="12" t="s">
        <v>115</v>
      </c>
      <c r="F27" s="13">
        <v>2</v>
      </c>
      <c r="G27" s="14">
        <v>2</v>
      </c>
      <c r="H27" s="50">
        <f>IF(G27/B27&gt;1,"100%",G27/B27)</f>
        <v>1</v>
      </c>
      <c r="I27" s="12" t="s">
        <v>115</v>
      </c>
    </row>
    <row r="28" spans="1:9" ht="16.5" thickBot="1">
      <c r="A28" s="9" t="s">
        <v>22</v>
      </c>
      <c r="B28" s="44">
        <v>4</v>
      </c>
      <c r="C28" s="45">
        <f>IF(SUM(C29:C30)&gt;4,"4",SUM(C29:C30))</f>
        <v>3</v>
      </c>
      <c r="D28" s="46">
        <f>C28/B28</f>
        <v>0.75</v>
      </c>
      <c r="E28" s="37"/>
      <c r="F28" s="45">
        <f t="shared" ref="F28:G28" si="3">IF(SUM(F29:F30)&gt;4,"4",SUM(F29:F30))</f>
        <v>3</v>
      </c>
      <c r="G28" s="45">
        <f t="shared" si="3"/>
        <v>3</v>
      </c>
      <c r="H28" s="47">
        <f>G28/B28</f>
        <v>0.75</v>
      </c>
      <c r="I28" s="17"/>
    </row>
    <row r="29" spans="1:9" ht="60.75" thickBot="1">
      <c r="A29" s="15" t="s">
        <v>23</v>
      </c>
      <c r="B29" s="48">
        <v>2</v>
      </c>
      <c r="C29" s="11">
        <v>2</v>
      </c>
      <c r="D29" s="49">
        <f>IF(C29/B29&gt;1,"100%",C29/B29)</f>
        <v>1</v>
      </c>
      <c r="E29" s="12" t="s">
        <v>116</v>
      </c>
      <c r="F29" s="13">
        <v>2</v>
      </c>
      <c r="G29" s="14">
        <v>2</v>
      </c>
      <c r="H29" s="50">
        <f>IF(G29/B29&gt;1,"100%",G29/B29)</f>
        <v>1</v>
      </c>
      <c r="I29" s="12"/>
    </row>
    <row r="30" spans="1:9" ht="48.75" thickBot="1">
      <c r="A30" s="10" t="s">
        <v>24</v>
      </c>
      <c r="B30" s="48">
        <v>2</v>
      </c>
      <c r="C30" s="11">
        <v>1</v>
      </c>
      <c r="D30" s="49">
        <f>IF(C30/B30&gt;1,"100%",C30/B30)</f>
        <v>0.5</v>
      </c>
      <c r="E30" s="12" t="s">
        <v>117</v>
      </c>
      <c r="F30" s="13">
        <v>1</v>
      </c>
      <c r="G30" s="14">
        <v>1</v>
      </c>
      <c r="H30" s="50">
        <f>IF(G30/B30&gt;1,"100%",G30/B30)</f>
        <v>0.5</v>
      </c>
      <c r="I30" s="12" t="s">
        <v>117</v>
      </c>
    </row>
    <row r="31" spans="1:9" ht="16.5" thickBot="1">
      <c r="A31" s="7" t="s">
        <v>25</v>
      </c>
      <c r="B31" s="41">
        <v>52</v>
      </c>
      <c r="C31" s="42">
        <f>ROUND(C32+C35+C42+C47+C50+C53+C56+C61+C64,0)</f>
        <v>50</v>
      </c>
      <c r="D31" s="43">
        <f>C31/$B$31</f>
        <v>0.96153846153846156</v>
      </c>
      <c r="E31" s="35"/>
      <c r="F31" s="42">
        <f t="shared" ref="F31:G31" si="4">ROUND(F32+F35+F42+F47+F50+F53+F56+F61+F64,0)</f>
        <v>50</v>
      </c>
      <c r="G31" s="42">
        <f t="shared" si="4"/>
        <v>50</v>
      </c>
      <c r="H31" s="43">
        <f>G31/$B$31</f>
        <v>0.96153846153846156</v>
      </c>
      <c r="I31" s="18"/>
    </row>
    <row r="32" spans="1:9" ht="32.25" thickBot="1">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c r="A33" s="15" t="s">
        <v>27</v>
      </c>
      <c r="B33" s="48">
        <v>2</v>
      </c>
      <c r="C33" s="11">
        <v>2</v>
      </c>
      <c r="D33" s="49">
        <f>IF(C33/B33&gt;1,"100%",C33/B33)</f>
        <v>1</v>
      </c>
      <c r="E33" s="12" t="s">
        <v>118</v>
      </c>
      <c r="F33" s="13">
        <v>2</v>
      </c>
      <c r="G33" s="14">
        <v>2</v>
      </c>
      <c r="H33" s="50">
        <f>IF(G33/B33&gt;1,"100%",G33/B33)</f>
        <v>1</v>
      </c>
      <c r="I33" s="12" t="s">
        <v>118</v>
      </c>
    </row>
    <row r="34" spans="1:9" ht="24.75" thickBot="1">
      <c r="A34" s="15" t="s">
        <v>28</v>
      </c>
      <c r="B34" s="48">
        <v>2</v>
      </c>
      <c r="C34" s="11">
        <v>2</v>
      </c>
      <c r="D34" s="49">
        <f>IF(C34/B34&gt;1,"100%",C34/B34)</f>
        <v>1</v>
      </c>
      <c r="E34" s="12" t="s">
        <v>119</v>
      </c>
      <c r="F34" s="13">
        <v>2</v>
      </c>
      <c r="G34" s="14">
        <v>2</v>
      </c>
      <c r="H34" s="50">
        <f>IF(G34/B34&gt;1,"100%",G34/B34)</f>
        <v>1</v>
      </c>
      <c r="I34" s="12" t="s">
        <v>119</v>
      </c>
    </row>
    <row r="35" spans="1:9" ht="32.25" thickBot="1">
      <c r="A35" s="9" t="s">
        <v>29</v>
      </c>
      <c r="B35" s="44">
        <v>12</v>
      </c>
      <c r="C35" s="45">
        <f>IF(SUM(C36:C41)&gt;12,"12",SUM(C36:C41))</f>
        <v>10</v>
      </c>
      <c r="D35" s="46">
        <f>C35/B35</f>
        <v>0.83333333333333337</v>
      </c>
      <c r="E35" s="37"/>
      <c r="F35" s="45">
        <f t="shared" ref="F35:G35" si="6">IF(SUM(F36:F41)&gt;12,"12",SUM(F36:F41))</f>
        <v>10</v>
      </c>
      <c r="G35" s="45">
        <f t="shared" si="6"/>
        <v>12</v>
      </c>
      <c r="H35" s="47">
        <f>G35/B35</f>
        <v>1</v>
      </c>
      <c r="I35" s="19"/>
    </row>
    <row r="36" spans="1:9" ht="39.75" thickBot="1">
      <c r="A36" s="20" t="s">
        <v>30</v>
      </c>
      <c r="B36" s="48">
        <v>2</v>
      </c>
      <c r="C36" s="11">
        <v>2</v>
      </c>
      <c r="D36" s="49">
        <f>IF(C36/B36&gt;1,"100%",C36/B36)</f>
        <v>1</v>
      </c>
      <c r="E36" s="12" t="s">
        <v>84</v>
      </c>
      <c r="F36" s="13">
        <v>2</v>
      </c>
      <c r="G36" s="14">
        <v>2</v>
      </c>
      <c r="H36" s="50">
        <f>IF(G36/B36&gt;1,"100%",G36/B36)</f>
        <v>1</v>
      </c>
      <c r="I36" s="12" t="s">
        <v>84</v>
      </c>
    </row>
    <row r="37" spans="1:9" ht="24.75" thickBot="1">
      <c r="A37" s="15" t="s">
        <v>31</v>
      </c>
      <c r="B37" s="48">
        <v>2</v>
      </c>
      <c r="C37" s="11">
        <v>2</v>
      </c>
      <c r="D37" s="49">
        <f t="shared" ref="D37:D41" si="7">IF(C37/B37&gt;1,"100%",C37/B37)</f>
        <v>1</v>
      </c>
      <c r="E37" s="12" t="s">
        <v>85</v>
      </c>
      <c r="F37" s="13">
        <v>2</v>
      </c>
      <c r="G37" s="14">
        <v>2</v>
      </c>
      <c r="H37" s="50">
        <f t="shared" ref="H37:H41" si="8">IF(G37/B37&gt;1,"100%",G37/B37)</f>
        <v>1</v>
      </c>
      <c r="I37" s="12" t="s">
        <v>85</v>
      </c>
    </row>
    <row r="38" spans="1:9" ht="36.75" thickBot="1">
      <c r="A38" s="15" t="s">
        <v>32</v>
      </c>
      <c r="B38" s="48">
        <v>2</v>
      </c>
      <c r="C38" s="11">
        <v>2</v>
      </c>
      <c r="D38" s="49">
        <f t="shared" si="7"/>
        <v>1</v>
      </c>
      <c r="E38" s="12" t="s">
        <v>86</v>
      </c>
      <c r="F38" s="13">
        <v>2</v>
      </c>
      <c r="G38" s="14">
        <v>2</v>
      </c>
      <c r="H38" s="50">
        <f t="shared" si="8"/>
        <v>1</v>
      </c>
      <c r="I38" s="12" t="s">
        <v>86</v>
      </c>
    </row>
    <row r="39" spans="1:9" ht="24.75" thickBot="1">
      <c r="A39" s="15" t="s">
        <v>33</v>
      </c>
      <c r="B39" s="48">
        <v>2</v>
      </c>
      <c r="C39" s="11">
        <v>2</v>
      </c>
      <c r="D39" s="49">
        <f t="shared" si="7"/>
        <v>1</v>
      </c>
      <c r="E39" s="12" t="s">
        <v>87</v>
      </c>
      <c r="F39" s="13">
        <v>2</v>
      </c>
      <c r="G39" s="14">
        <v>2</v>
      </c>
      <c r="H39" s="50">
        <f t="shared" si="8"/>
        <v>1</v>
      </c>
      <c r="I39" s="12" t="s">
        <v>87</v>
      </c>
    </row>
    <row r="40" spans="1:9" ht="24.75" thickBot="1">
      <c r="A40" s="15" t="s">
        <v>34</v>
      </c>
      <c r="B40" s="48">
        <v>2</v>
      </c>
      <c r="C40" s="11"/>
      <c r="D40" s="49">
        <f t="shared" si="7"/>
        <v>0</v>
      </c>
      <c r="E40" s="12"/>
      <c r="F40" s="13"/>
      <c r="G40" s="14">
        <v>2</v>
      </c>
      <c r="H40" s="50">
        <f t="shared" si="8"/>
        <v>1</v>
      </c>
      <c r="I40" s="12"/>
    </row>
    <row r="41" spans="1:9" ht="48.75" thickBot="1">
      <c r="A41" s="15" t="s">
        <v>35</v>
      </c>
      <c r="B41" s="48">
        <v>2</v>
      </c>
      <c r="C41" s="11">
        <v>2</v>
      </c>
      <c r="D41" s="49">
        <f t="shared" si="7"/>
        <v>1</v>
      </c>
      <c r="E41" s="12" t="s">
        <v>120</v>
      </c>
      <c r="F41" s="13">
        <v>2</v>
      </c>
      <c r="G41" s="14">
        <v>2</v>
      </c>
      <c r="H41" s="50">
        <f t="shared" si="8"/>
        <v>1</v>
      </c>
      <c r="I41" s="12" t="s">
        <v>120</v>
      </c>
    </row>
    <row r="42" spans="1:9" ht="32.25" thickBot="1">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c r="A43" s="15" t="s">
        <v>37</v>
      </c>
      <c r="B43" s="48">
        <v>2</v>
      </c>
      <c r="C43" s="11">
        <v>2</v>
      </c>
      <c r="D43" s="49">
        <f>IF(C43/B43&gt;1,"100%",C43/B43)</f>
        <v>1</v>
      </c>
      <c r="E43" s="12" t="s">
        <v>88</v>
      </c>
      <c r="F43" s="13">
        <v>2</v>
      </c>
      <c r="G43" s="14">
        <v>2</v>
      </c>
      <c r="H43" s="50">
        <f>IF(G43/B43&gt;1,"100",G43/B43)</f>
        <v>1</v>
      </c>
      <c r="I43" s="12" t="s">
        <v>88</v>
      </c>
    </row>
    <row r="44" spans="1:9" ht="36.75" thickBot="1">
      <c r="A44" s="15" t="s">
        <v>38</v>
      </c>
      <c r="B44" s="48">
        <v>2</v>
      </c>
      <c r="C44" s="11">
        <v>2</v>
      </c>
      <c r="D44" s="49">
        <f t="shared" ref="D44:D46" si="10">IF(C44/B44&gt;1,"100%",C44/B44)</f>
        <v>1</v>
      </c>
      <c r="E44" s="12" t="s">
        <v>89</v>
      </c>
      <c r="F44" s="13">
        <v>2</v>
      </c>
      <c r="G44" s="14">
        <v>2</v>
      </c>
      <c r="H44" s="50">
        <f t="shared" ref="H44:H46" si="11">IF(G44/B44&gt;1,"100",G44/B44)</f>
        <v>1</v>
      </c>
      <c r="I44" s="12" t="s">
        <v>89</v>
      </c>
    </row>
    <row r="45" spans="1:9" ht="49.5" customHeight="1" thickBot="1">
      <c r="A45" s="15" t="s">
        <v>39</v>
      </c>
      <c r="B45" s="48">
        <v>2</v>
      </c>
      <c r="C45" s="11">
        <v>2</v>
      </c>
      <c r="D45" s="49">
        <f t="shared" si="10"/>
        <v>1</v>
      </c>
      <c r="E45" s="12" t="s">
        <v>90</v>
      </c>
      <c r="F45" s="13">
        <v>2</v>
      </c>
      <c r="G45" s="14">
        <v>2</v>
      </c>
      <c r="H45" s="50">
        <f t="shared" si="11"/>
        <v>1</v>
      </c>
      <c r="I45" s="12" t="s">
        <v>90</v>
      </c>
    </row>
    <row r="46" spans="1:9" ht="44.1" customHeight="1" thickBot="1">
      <c r="A46" s="15" t="s">
        <v>40</v>
      </c>
      <c r="B46" s="48">
        <v>2</v>
      </c>
      <c r="C46" s="11">
        <v>2</v>
      </c>
      <c r="D46" s="49">
        <f t="shared" si="10"/>
        <v>1</v>
      </c>
      <c r="E46" s="12" t="s">
        <v>91</v>
      </c>
      <c r="F46" s="13">
        <v>2</v>
      </c>
      <c r="G46" s="14">
        <v>2</v>
      </c>
      <c r="H46" s="50">
        <f t="shared" si="11"/>
        <v>1</v>
      </c>
      <c r="I46" s="12" t="s">
        <v>91</v>
      </c>
    </row>
    <row r="47" spans="1:9" ht="32.25" thickBot="1">
      <c r="A47" s="9" t="s">
        <v>41</v>
      </c>
      <c r="B47" s="44">
        <v>4</v>
      </c>
      <c r="C47" s="45">
        <f>IF(SUM(C48:C49)&gt;4,"4",SUM(C48:C49))</f>
        <v>4</v>
      </c>
      <c r="D47" s="46">
        <f>C47/B47</f>
        <v>1</v>
      </c>
      <c r="E47" s="37"/>
      <c r="F47" s="45">
        <f t="shared" ref="F47:G47" si="12">IF(SUM(F48:F49)&gt;4,"4",SUM(F48:F49))</f>
        <v>4</v>
      </c>
      <c r="G47" s="45">
        <f t="shared" si="12"/>
        <v>4</v>
      </c>
      <c r="H47" s="47">
        <f>G47/B47</f>
        <v>1</v>
      </c>
      <c r="I47" s="19"/>
    </row>
    <row r="48" spans="1:9" ht="72.75" thickBot="1">
      <c r="A48" s="15" t="s">
        <v>42</v>
      </c>
      <c r="B48" s="48">
        <v>2</v>
      </c>
      <c r="C48" s="11">
        <v>2</v>
      </c>
      <c r="D48" s="49">
        <f>IF(C48/B48&gt;1,"100%",C48/B48)</f>
        <v>1</v>
      </c>
      <c r="E48" s="12" t="s">
        <v>92</v>
      </c>
      <c r="F48" s="13">
        <v>2</v>
      </c>
      <c r="G48" s="14">
        <v>2</v>
      </c>
      <c r="H48" s="50">
        <f>IF(G48/B48&gt;1,"100%",G48/B48)</f>
        <v>1</v>
      </c>
      <c r="I48" s="12" t="s">
        <v>92</v>
      </c>
    </row>
    <row r="49" spans="1:9" ht="48.75" thickBot="1">
      <c r="A49" s="15" t="s">
        <v>43</v>
      </c>
      <c r="B49" s="48">
        <v>2</v>
      </c>
      <c r="C49" s="11">
        <v>2</v>
      </c>
      <c r="D49" s="49">
        <f>IF(C49/B49&gt;1,"100%",C49/B49)</f>
        <v>1</v>
      </c>
      <c r="E49" s="12" t="s">
        <v>93</v>
      </c>
      <c r="F49" s="13">
        <v>2</v>
      </c>
      <c r="G49" s="14">
        <v>2</v>
      </c>
      <c r="H49" s="50">
        <f>IF(G49/B49&gt;1,"100%",G49/B49)</f>
        <v>1</v>
      </c>
      <c r="I49" s="12" t="s">
        <v>93</v>
      </c>
    </row>
    <row r="50" spans="1:9" ht="16.5" thickBot="1">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c r="A51" s="15" t="s">
        <v>45</v>
      </c>
      <c r="B51" s="48">
        <v>2</v>
      </c>
      <c r="C51" s="11">
        <v>2</v>
      </c>
      <c r="D51" s="49">
        <f>IF(C51/B51&gt;1,"100%",C51/B51)</f>
        <v>1</v>
      </c>
      <c r="E51" s="12" t="s">
        <v>94</v>
      </c>
      <c r="F51" s="13">
        <v>2</v>
      </c>
      <c r="G51" s="14">
        <v>2</v>
      </c>
      <c r="H51" s="50">
        <f>IF(G51/B51&gt;1,"100%",G51/B51)</f>
        <v>1</v>
      </c>
      <c r="I51" s="12" t="s">
        <v>94</v>
      </c>
    </row>
    <row r="52" spans="1:9" ht="28.5" thickBot="1">
      <c r="A52" s="10" t="s">
        <v>75</v>
      </c>
      <c r="B52" s="48">
        <v>2</v>
      </c>
      <c r="C52" s="11">
        <v>2</v>
      </c>
      <c r="D52" s="49">
        <f>IF(C52/B52&gt;1,"100%",C52/B52)</f>
        <v>1</v>
      </c>
      <c r="E52" s="12" t="s">
        <v>95</v>
      </c>
      <c r="F52" s="13">
        <v>2</v>
      </c>
      <c r="G52" s="14">
        <v>2</v>
      </c>
      <c r="H52" s="50">
        <f>IF(G52/B52&gt;1,"100%",G52/B52)</f>
        <v>1</v>
      </c>
      <c r="I52" s="12" t="s">
        <v>95</v>
      </c>
    </row>
    <row r="53" spans="1:9" ht="32.25" thickBot="1">
      <c r="A53" s="9" t="s">
        <v>46</v>
      </c>
      <c r="B53" s="44">
        <v>4</v>
      </c>
      <c r="C53" s="45">
        <f>IF(SUM(C54:C55)&gt;4,"4",SUM(C54:C55))</f>
        <v>4</v>
      </c>
      <c r="D53" s="46">
        <f>C53/B53</f>
        <v>1</v>
      </c>
      <c r="E53" s="37"/>
      <c r="F53" s="45">
        <f t="shared" ref="F53:G53" si="14">IF(SUM(F54:F55)&gt;4,"4",SUM(F54:F55))</f>
        <v>4</v>
      </c>
      <c r="G53" s="45">
        <f t="shared" si="14"/>
        <v>4</v>
      </c>
      <c r="H53" s="47">
        <f>G53/B53</f>
        <v>1</v>
      </c>
      <c r="I53" s="19"/>
    </row>
    <row r="54" spans="1:9" ht="48.75" thickBot="1">
      <c r="A54" s="15" t="s">
        <v>47</v>
      </c>
      <c r="B54" s="48">
        <v>2</v>
      </c>
      <c r="C54" s="11">
        <v>2</v>
      </c>
      <c r="D54" s="49">
        <f>IF(C54/B54&gt;1,"100%",C54/B54)</f>
        <v>1</v>
      </c>
      <c r="E54" s="12" t="s">
        <v>96</v>
      </c>
      <c r="F54" s="13">
        <v>2</v>
      </c>
      <c r="G54" s="14">
        <v>2</v>
      </c>
      <c r="H54" s="50">
        <f>IF(G54/B54&gt;1,"100%",G54/B54)</f>
        <v>1</v>
      </c>
      <c r="I54" s="12" t="s">
        <v>96</v>
      </c>
    </row>
    <row r="55" spans="1:9" ht="60.75" thickBot="1">
      <c r="A55" s="15" t="s">
        <v>48</v>
      </c>
      <c r="B55" s="48">
        <v>2</v>
      </c>
      <c r="C55" s="11">
        <v>2</v>
      </c>
      <c r="D55" s="49">
        <f>IF(C55/B55&gt;1,"100%",C55/B55)</f>
        <v>1</v>
      </c>
      <c r="E55" s="12" t="s">
        <v>121</v>
      </c>
      <c r="F55" s="13">
        <v>2</v>
      </c>
      <c r="G55" s="14">
        <v>2</v>
      </c>
      <c r="H55" s="50">
        <f>IF(G55/B55&gt;1,"100%",G55/B55)</f>
        <v>1</v>
      </c>
      <c r="I55" s="12" t="s">
        <v>121</v>
      </c>
    </row>
    <row r="56" spans="1:9" ht="32.25" thickBot="1">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c r="A57" s="15" t="s">
        <v>50</v>
      </c>
      <c r="B57" s="48">
        <v>2</v>
      </c>
      <c r="C57" s="11">
        <v>2</v>
      </c>
      <c r="D57" s="49">
        <f>IF(C57/B57&gt;1,"100%",C57/B57)</f>
        <v>1</v>
      </c>
      <c r="E57" s="12" t="s">
        <v>97</v>
      </c>
      <c r="F57" s="13">
        <v>2</v>
      </c>
      <c r="G57" s="14">
        <v>2</v>
      </c>
      <c r="H57" s="50">
        <f>IF(G57/B57&gt;1,"100%",G57/B57)</f>
        <v>1</v>
      </c>
      <c r="I57" s="12" t="s">
        <v>97</v>
      </c>
    </row>
    <row r="58" spans="1:9" ht="60.75" thickBot="1">
      <c r="A58" s="15" t="s">
        <v>51</v>
      </c>
      <c r="B58" s="48">
        <v>2</v>
      </c>
      <c r="C58" s="11">
        <v>2</v>
      </c>
      <c r="D58" s="49">
        <f t="shared" ref="D58:D60" si="16">IF(C58/B58&gt;1,"100%",C58/B58)</f>
        <v>1</v>
      </c>
      <c r="E58" s="12" t="s">
        <v>98</v>
      </c>
      <c r="F58" s="13">
        <v>2</v>
      </c>
      <c r="G58" s="14">
        <v>2</v>
      </c>
      <c r="H58" s="50">
        <f t="shared" ref="H58:H60" si="17">IF(G58/B58&gt;1,"100%",G58/B58)</f>
        <v>1</v>
      </c>
      <c r="I58" s="12" t="s">
        <v>98</v>
      </c>
    </row>
    <row r="59" spans="1:9" ht="60.75" thickBot="1">
      <c r="A59" s="15" t="s">
        <v>52</v>
      </c>
      <c r="B59" s="48">
        <v>2</v>
      </c>
      <c r="C59" s="11">
        <v>2</v>
      </c>
      <c r="D59" s="49">
        <f t="shared" si="16"/>
        <v>1</v>
      </c>
      <c r="E59" s="12" t="s">
        <v>99</v>
      </c>
      <c r="F59" s="13">
        <v>2</v>
      </c>
      <c r="G59" s="14">
        <v>2</v>
      </c>
      <c r="H59" s="50">
        <f t="shared" si="17"/>
        <v>1</v>
      </c>
      <c r="I59" s="12" t="s">
        <v>99</v>
      </c>
    </row>
    <row r="60" spans="1:9" ht="60.75" thickBot="1">
      <c r="A60" s="15" t="s">
        <v>53</v>
      </c>
      <c r="B60" s="48">
        <v>2</v>
      </c>
      <c r="C60" s="11">
        <v>2</v>
      </c>
      <c r="D60" s="49">
        <f t="shared" si="16"/>
        <v>1</v>
      </c>
      <c r="E60" s="12" t="s">
        <v>100</v>
      </c>
      <c r="F60" s="13">
        <v>2</v>
      </c>
      <c r="G60" s="14">
        <v>2</v>
      </c>
      <c r="H60" s="50">
        <f t="shared" si="17"/>
        <v>1</v>
      </c>
      <c r="I60" s="12" t="s">
        <v>100</v>
      </c>
    </row>
    <row r="61" spans="1:9" ht="32.25" thickBot="1">
      <c r="A61" s="9" t="s">
        <v>54</v>
      </c>
      <c r="B61" s="44">
        <v>4</v>
      </c>
      <c r="C61" s="45">
        <f>IF(SUM(C62:C63)&gt;4,"4",SUM(C62:C63))</f>
        <v>4</v>
      </c>
      <c r="D61" s="46">
        <f>C61/B61</f>
        <v>1</v>
      </c>
      <c r="E61" s="37"/>
      <c r="F61" s="45">
        <f t="shared" ref="F61:G61" si="18">IF(SUM(F62:F63)&gt;4,"4",SUM(F62:F63))</f>
        <v>4</v>
      </c>
      <c r="G61" s="45">
        <f t="shared" si="18"/>
        <v>2</v>
      </c>
      <c r="H61" s="47">
        <f>G61/B61</f>
        <v>0.5</v>
      </c>
      <c r="I61" s="2"/>
    </row>
    <row r="62" spans="1:9" ht="48.75" thickBot="1">
      <c r="A62" s="15" t="s">
        <v>55</v>
      </c>
      <c r="B62" s="48">
        <v>2</v>
      </c>
      <c r="C62" s="11">
        <v>2</v>
      </c>
      <c r="D62" s="49">
        <f>IF(C62/B62&gt;1,"100%",C62/B62)</f>
        <v>1</v>
      </c>
      <c r="E62" s="12" t="s">
        <v>101</v>
      </c>
      <c r="F62" s="13">
        <v>2</v>
      </c>
      <c r="G62" s="14">
        <v>2</v>
      </c>
      <c r="H62" s="50">
        <f>IF(G62/B62&gt;1,"100",G62/B62)</f>
        <v>1</v>
      </c>
      <c r="I62" s="12" t="s">
        <v>101</v>
      </c>
    </row>
    <row r="63" spans="1:9" ht="36.75" thickBot="1">
      <c r="A63" s="15" t="s">
        <v>56</v>
      </c>
      <c r="B63" s="48">
        <v>2</v>
      </c>
      <c r="C63" s="11">
        <v>2</v>
      </c>
      <c r="D63" s="49">
        <f>IF(C63/B63&gt;1,"100%",C63/B63)</f>
        <v>1</v>
      </c>
      <c r="E63" s="12" t="s">
        <v>102</v>
      </c>
      <c r="F63" s="13">
        <v>2</v>
      </c>
      <c r="G63" s="14"/>
      <c r="H63" s="50">
        <f>IF(G63/B63&gt;1,"100",G63/B63)</f>
        <v>0</v>
      </c>
      <c r="I63" s="12" t="s">
        <v>102</v>
      </c>
    </row>
    <row r="64" spans="1:9" ht="16.5" thickBot="1">
      <c r="A64" s="22" t="s">
        <v>57</v>
      </c>
      <c r="B64" s="44">
        <v>4</v>
      </c>
      <c r="C64" s="45">
        <f>IF(SUM(C65:C66)&gt;4,"4",SUM(C65:C66))</f>
        <v>4</v>
      </c>
      <c r="D64" s="46">
        <f>C64/B64</f>
        <v>1</v>
      </c>
      <c r="E64" s="37"/>
      <c r="F64" s="45">
        <f t="shared" ref="F64:G64" si="19">IF(SUM(F65:F66)&gt;4,"4",SUM(F65:F66))</f>
        <v>4</v>
      </c>
      <c r="G64" s="45">
        <f t="shared" si="19"/>
        <v>4</v>
      </c>
      <c r="H64" s="47">
        <f>G64/B64</f>
        <v>1</v>
      </c>
      <c r="I64" s="2"/>
    </row>
    <row r="65" spans="1:9" ht="60.75" thickBot="1">
      <c r="A65" s="23" t="s">
        <v>58</v>
      </c>
      <c r="B65" s="48">
        <v>2</v>
      </c>
      <c r="C65" s="11">
        <v>2</v>
      </c>
      <c r="D65" s="49">
        <f>IF(C65/B65&gt;1,"100%",C65/B65)</f>
        <v>1</v>
      </c>
      <c r="E65" s="12" t="s">
        <v>103</v>
      </c>
      <c r="F65" s="13">
        <v>2</v>
      </c>
      <c r="G65" s="14">
        <v>2</v>
      </c>
      <c r="H65" s="50">
        <f>IF(G65/B65&gt;1,"100%",G65/B65)</f>
        <v>1</v>
      </c>
      <c r="I65" s="12" t="s">
        <v>103</v>
      </c>
    </row>
    <row r="66" spans="1:9" ht="72.75" thickBot="1">
      <c r="A66" s="24" t="s">
        <v>59</v>
      </c>
      <c r="B66" s="48">
        <v>2</v>
      </c>
      <c r="C66" s="11">
        <v>2</v>
      </c>
      <c r="D66" s="49">
        <f>IF(C66/B66&gt;1,"100%",C66/B66)</f>
        <v>1</v>
      </c>
      <c r="E66" s="12" t="s">
        <v>104</v>
      </c>
      <c r="F66" s="13">
        <v>2</v>
      </c>
      <c r="G66" s="14">
        <v>2</v>
      </c>
      <c r="H66" s="50">
        <f>IF(G66/B66&gt;1,"100%",G66/B66)</f>
        <v>1</v>
      </c>
      <c r="I66" s="12" t="s">
        <v>104</v>
      </c>
    </row>
    <row r="67" spans="1:9" ht="32.25" thickBot="1">
      <c r="A67" s="25" t="s">
        <v>60</v>
      </c>
      <c r="B67" s="41">
        <v>16</v>
      </c>
      <c r="C67" s="42">
        <f>ROUND(C68+C73+C76,0)</f>
        <v>11</v>
      </c>
      <c r="D67" s="43">
        <f>C67/$B$67</f>
        <v>0.6875</v>
      </c>
      <c r="E67" s="35"/>
      <c r="F67" s="42">
        <f t="shared" ref="F67:G67" si="20">ROUND(F68+F73+F76,0)</f>
        <v>11</v>
      </c>
      <c r="G67" s="42">
        <f t="shared" si="20"/>
        <v>13</v>
      </c>
      <c r="H67" s="43">
        <f>G67/$B$67</f>
        <v>0.8125</v>
      </c>
      <c r="I67" s="8"/>
    </row>
    <row r="68" spans="1:9" ht="32.25" thickBot="1">
      <c r="A68" s="22" t="s">
        <v>61</v>
      </c>
      <c r="B68" s="44">
        <v>8</v>
      </c>
      <c r="C68" s="45">
        <f>IF(SUM(C69:C72)&gt;8,"8",SUM(C69:C72))</f>
        <v>6</v>
      </c>
      <c r="D68" s="46">
        <f>C68/B68</f>
        <v>0.75</v>
      </c>
      <c r="E68" s="37"/>
      <c r="F68" s="45">
        <f t="shared" ref="F68:G68" si="21">IF(SUM(F69:F72)&gt;8,"8",SUM(F69:F72))</f>
        <v>6</v>
      </c>
      <c r="G68" s="45">
        <f t="shared" si="21"/>
        <v>8</v>
      </c>
      <c r="H68" s="47">
        <f>G68/B68</f>
        <v>1</v>
      </c>
      <c r="I68" s="2"/>
    </row>
    <row r="69" spans="1:9" ht="60.75" thickBot="1">
      <c r="A69" s="26" t="s">
        <v>62</v>
      </c>
      <c r="B69" s="48">
        <v>2</v>
      </c>
      <c r="C69" s="11">
        <v>2</v>
      </c>
      <c r="D69" s="49">
        <f>IF(C69/B69&gt;1,"100%",C69/B69)</f>
        <v>1</v>
      </c>
      <c r="E69" s="12" t="s">
        <v>105</v>
      </c>
      <c r="F69" s="13">
        <v>2</v>
      </c>
      <c r="G69" s="14">
        <v>2</v>
      </c>
      <c r="H69" s="50">
        <f>IF(G69/B69&gt;1,"100%",G69/B69)</f>
        <v>1</v>
      </c>
      <c r="I69" s="12" t="s">
        <v>105</v>
      </c>
    </row>
    <row r="70" spans="1:9" ht="36.75" thickBot="1">
      <c r="A70" s="26" t="s">
        <v>63</v>
      </c>
      <c r="B70" s="48">
        <v>2</v>
      </c>
      <c r="C70" s="11">
        <v>2</v>
      </c>
      <c r="D70" s="49">
        <f t="shared" ref="D70:D72" si="22">IF(C70/B70&gt;1,"100%",C70/B70)</f>
        <v>1</v>
      </c>
      <c r="E70" s="12" t="s">
        <v>122</v>
      </c>
      <c r="F70" s="13">
        <v>2</v>
      </c>
      <c r="G70" s="14">
        <v>2</v>
      </c>
      <c r="H70" s="50">
        <f t="shared" ref="H70:H72" si="23">IF(G70/B70&gt;1,"100%",G70/B70)</f>
        <v>1</v>
      </c>
      <c r="I70" s="12" t="s">
        <v>122</v>
      </c>
    </row>
    <row r="71" spans="1:9" ht="60.75" thickBot="1">
      <c r="A71" s="26" t="s">
        <v>64</v>
      </c>
      <c r="B71" s="48">
        <v>2</v>
      </c>
      <c r="C71" s="11">
        <v>2</v>
      </c>
      <c r="D71" s="49">
        <f t="shared" si="22"/>
        <v>1</v>
      </c>
      <c r="E71" s="12" t="s">
        <v>106</v>
      </c>
      <c r="F71" s="13">
        <v>2</v>
      </c>
      <c r="G71" s="14">
        <v>2</v>
      </c>
      <c r="H71" s="50">
        <f t="shared" si="23"/>
        <v>1</v>
      </c>
      <c r="I71" s="12" t="s">
        <v>106</v>
      </c>
    </row>
    <row r="72" spans="1:9" ht="48.75" thickBot="1">
      <c r="A72" s="26" t="s">
        <v>65</v>
      </c>
      <c r="B72" s="48">
        <v>2</v>
      </c>
      <c r="C72" s="11"/>
      <c r="D72" s="49">
        <f t="shared" si="22"/>
        <v>0</v>
      </c>
      <c r="E72" s="12"/>
      <c r="F72" s="13"/>
      <c r="G72" s="14">
        <v>2</v>
      </c>
      <c r="H72" s="50">
        <f t="shared" si="23"/>
        <v>1</v>
      </c>
      <c r="I72" s="12" t="s">
        <v>137</v>
      </c>
    </row>
    <row r="73" spans="1:9" ht="32.25" thickBot="1">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c r="A74" s="26" t="s">
        <v>67</v>
      </c>
      <c r="B74" s="48">
        <v>2</v>
      </c>
      <c r="C74" s="11">
        <v>2</v>
      </c>
      <c r="D74" s="49">
        <f>IF(C74/B74&gt;1,"100%",C74/B74)</f>
        <v>1</v>
      </c>
      <c r="E74" s="12" t="s">
        <v>107</v>
      </c>
      <c r="F74" s="13">
        <v>2</v>
      </c>
      <c r="G74" s="14">
        <v>2</v>
      </c>
      <c r="H74" s="50">
        <f>IF(G74/B74&gt;1,"100%",G74/B74)</f>
        <v>1</v>
      </c>
      <c r="I74" s="12" t="s">
        <v>107</v>
      </c>
    </row>
    <row r="75" spans="1:9" ht="24.75" thickBot="1">
      <c r="A75" s="26" t="s">
        <v>68</v>
      </c>
      <c r="B75" s="48">
        <v>2</v>
      </c>
      <c r="C75" s="11"/>
      <c r="D75" s="49">
        <f>IF(C75/B75&gt;1,"100%",C75/B75)</f>
        <v>0</v>
      </c>
      <c r="E75" s="12"/>
      <c r="F75" s="13"/>
      <c r="G75" s="14"/>
      <c r="H75" s="50">
        <f>IF(G75/B75&gt;1,"100%",G75/B75)</f>
        <v>0</v>
      </c>
      <c r="I75" s="12"/>
    </row>
    <row r="76" spans="1:9" ht="16.5" thickBot="1">
      <c r="A76" s="22" t="s">
        <v>69</v>
      </c>
      <c r="B76" s="44">
        <v>4</v>
      </c>
      <c r="C76" s="45">
        <f>IF(SUM(C77:C78)&gt;4,"4",SUM(C77:C78))</f>
        <v>3</v>
      </c>
      <c r="D76" s="46">
        <f>C76/B76</f>
        <v>0.75</v>
      </c>
      <c r="E76" s="37"/>
      <c r="F76" s="45">
        <f t="shared" ref="F76:G76" si="25">IF(SUM(F77:F78)&gt;4,"4",SUM(F77:F78))</f>
        <v>3</v>
      </c>
      <c r="G76" s="45">
        <f t="shared" si="25"/>
        <v>3</v>
      </c>
      <c r="H76" s="47">
        <f>G76/B76</f>
        <v>0.75</v>
      </c>
      <c r="I76" s="2"/>
    </row>
    <row r="77" spans="1:9" ht="24.75" thickBot="1">
      <c r="A77" s="26" t="s">
        <v>70</v>
      </c>
      <c r="B77" s="48">
        <v>2</v>
      </c>
      <c r="C77" s="11">
        <v>2</v>
      </c>
      <c r="D77" s="49">
        <f>IF(C77/B77&gt;1,"100%",C77/B77)</f>
        <v>1</v>
      </c>
      <c r="E77" s="12" t="s">
        <v>123</v>
      </c>
      <c r="F77" s="13">
        <v>2</v>
      </c>
      <c r="G77" s="14">
        <v>2</v>
      </c>
      <c r="H77" s="50">
        <f>IF(G77/B77&gt;1,"100%",G77/B77)</f>
        <v>1</v>
      </c>
      <c r="I77" s="12" t="s">
        <v>123</v>
      </c>
    </row>
    <row r="78" spans="1:9" ht="24.75" thickBot="1">
      <c r="A78" s="23" t="s">
        <v>71</v>
      </c>
      <c r="B78" s="48">
        <v>2</v>
      </c>
      <c r="C78" s="11">
        <v>1</v>
      </c>
      <c r="D78" s="49">
        <f>IF(C78/B78&gt;1,"100%",C78/B78)</f>
        <v>0.5</v>
      </c>
      <c r="E78" s="12" t="s">
        <v>124</v>
      </c>
      <c r="F78" s="13">
        <v>1</v>
      </c>
      <c r="G78" s="14">
        <v>1</v>
      </c>
      <c r="H78" s="50">
        <f>IF(G78/B78&gt;1,"100%",G78/B78)</f>
        <v>0.5</v>
      </c>
      <c r="I78" s="12" t="s">
        <v>124</v>
      </c>
    </row>
    <row r="79" spans="1:9" ht="16.5" thickBot="1">
      <c r="A79" s="27" t="s">
        <v>72</v>
      </c>
      <c r="B79" s="52">
        <v>88</v>
      </c>
      <c r="C79" s="53">
        <f>ROUND(C67+C31+C17,0)</f>
        <v>80</v>
      </c>
      <c r="D79" s="1"/>
      <c r="E79" s="1"/>
      <c r="F79" s="53">
        <f t="shared" ref="F79:G79" si="26">ROUND(F67+F31+F17,0)</f>
        <v>80</v>
      </c>
      <c r="G79" s="53">
        <f t="shared" si="26"/>
        <v>80</v>
      </c>
      <c r="H79" s="28"/>
      <c r="I79" s="29"/>
    </row>
    <row r="80" spans="1:9" ht="16.5" thickBot="1">
      <c r="A80" s="27" t="s">
        <v>73</v>
      </c>
      <c r="B80" s="52">
        <v>100</v>
      </c>
      <c r="C80" s="54">
        <f>C79/$B$79</f>
        <v>0.90909090909090906</v>
      </c>
      <c r="D80" s="3"/>
      <c r="E80" s="3"/>
      <c r="F80" s="54">
        <f t="shared" ref="F80:G80" si="27">F79/$B$79</f>
        <v>0.90909090909090906</v>
      </c>
      <c r="G80" s="54">
        <f t="shared" si="27"/>
        <v>0.90909090909090906</v>
      </c>
      <c r="H80" s="30"/>
      <c r="I80" s="29"/>
    </row>
    <row r="81" spans="1:13" ht="16.5"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26"/>
      <c r="I81" s="33"/>
    </row>
    <row r="82" spans="1:13">
      <c r="A82" s="39"/>
      <c r="B82" s="39"/>
      <c r="C82" s="39"/>
      <c r="D82" s="39"/>
      <c r="E82" s="39"/>
      <c r="F82" s="39"/>
      <c r="G82" s="39"/>
      <c r="H82" s="39"/>
      <c r="I82" s="39"/>
      <c r="J82" s="39"/>
      <c r="K82" s="39"/>
      <c r="L82" s="39"/>
      <c r="M82" s="39"/>
    </row>
    <row r="83" spans="1:13" ht="43.7" customHeight="1">
      <c r="A83" s="227" t="s">
        <v>191</v>
      </c>
      <c r="B83" s="227"/>
      <c r="C83" s="39"/>
      <c r="D83" s="39"/>
      <c r="E83" s="39"/>
      <c r="F83" s="39"/>
      <c r="G83" s="39"/>
      <c r="H83" s="227" t="s">
        <v>190</v>
      </c>
      <c r="I83" s="227"/>
      <c r="J83" s="39"/>
      <c r="K83" s="39"/>
      <c r="L83" s="39"/>
      <c r="M83" s="39"/>
    </row>
    <row r="84" spans="1:13" ht="16.5">
      <c r="A84" s="39"/>
      <c r="B84" s="40"/>
      <c r="C84" s="40"/>
      <c r="D84" s="39"/>
      <c r="E84" s="39"/>
      <c r="F84" s="39"/>
      <c r="G84" s="39"/>
      <c r="H84" s="39"/>
      <c r="I84" s="39"/>
      <c r="J84" s="39"/>
      <c r="K84" s="39"/>
      <c r="L84" s="39"/>
      <c r="M84" s="39"/>
    </row>
    <row r="85" spans="1:13">
      <c r="A85" s="39"/>
      <c r="B85" s="39"/>
      <c r="C85" s="39"/>
      <c r="D85" s="39"/>
      <c r="E85" s="39"/>
      <c r="F85" s="39"/>
      <c r="G85" s="39"/>
      <c r="H85" s="39"/>
      <c r="I85" s="39"/>
      <c r="J85" s="39"/>
      <c r="K85" s="39"/>
      <c r="L85" s="39"/>
      <c r="M85" s="39"/>
    </row>
    <row r="86" spans="1:13">
      <c r="A86" s="39" t="s">
        <v>138</v>
      </c>
      <c r="B86" s="39"/>
      <c r="C86" s="39"/>
      <c r="D86" s="39"/>
      <c r="E86" s="39"/>
      <c r="F86" s="39"/>
      <c r="G86" s="39"/>
      <c r="H86" s="39"/>
      <c r="I86" s="39"/>
      <c r="J86" s="39"/>
      <c r="K86" s="39"/>
      <c r="L86" s="39"/>
      <c r="M86" s="39"/>
    </row>
    <row r="87" spans="1:13">
      <c r="A87" s="39"/>
      <c r="B87" s="39"/>
      <c r="C87" s="39"/>
      <c r="D87" s="39"/>
      <c r="E87" s="39"/>
      <c r="F87" s="39"/>
      <c r="G87" s="39"/>
      <c r="H87" s="39"/>
      <c r="I87" s="39" t="s">
        <v>139</v>
      </c>
      <c r="J87" s="39"/>
      <c r="K87" s="39"/>
      <c r="L87" s="39"/>
      <c r="M87" s="39"/>
    </row>
    <row r="88" spans="1:13">
      <c r="A88" s="39"/>
      <c r="B88" s="39"/>
      <c r="C88" s="39"/>
      <c r="D88" s="39"/>
      <c r="E88" s="39"/>
      <c r="F88" s="39"/>
      <c r="G88" s="39"/>
      <c r="H88" s="39"/>
      <c r="I88" s="39"/>
      <c r="J88" s="39"/>
      <c r="K88" s="39"/>
      <c r="L88" s="39"/>
      <c r="M88" s="39"/>
    </row>
    <row r="89" spans="1:13">
      <c r="A89" s="39"/>
      <c r="B89" s="39"/>
      <c r="C89" s="39"/>
      <c r="D89" s="39"/>
      <c r="E89" s="39"/>
      <c r="F89" s="39"/>
      <c r="G89" s="39"/>
      <c r="H89" s="39"/>
      <c r="I89" s="39"/>
      <c r="J89" s="39"/>
      <c r="K89" s="39"/>
      <c r="L89" s="39"/>
      <c r="M89" s="39"/>
    </row>
    <row r="90" spans="1:13">
      <c r="A90" s="39"/>
      <c r="B90" s="39"/>
      <c r="C90" s="39"/>
      <c r="D90" s="39"/>
      <c r="E90" s="39"/>
      <c r="F90" s="39"/>
      <c r="G90" s="39"/>
      <c r="H90" s="39"/>
      <c r="I90" s="39"/>
      <c r="J90" s="39"/>
      <c r="K90" s="39"/>
      <c r="L90" s="39"/>
      <c r="M90" s="39"/>
    </row>
    <row r="91" spans="1:13">
      <c r="A91" s="39"/>
      <c r="B91" s="39"/>
      <c r="C91" s="39"/>
      <c r="D91" s="39"/>
      <c r="E91" s="39"/>
      <c r="F91" s="39"/>
      <c r="G91" s="39"/>
      <c r="H91" s="39"/>
      <c r="I91" s="39"/>
      <c r="J91" s="39"/>
      <c r="K91" s="39"/>
      <c r="L91" s="39"/>
      <c r="M91" s="39"/>
    </row>
    <row r="92" spans="1:13">
      <c r="A92" s="39"/>
      <c r="B92" s="39"/>
      <c r="C92" s="39"/>
      <c r="D92" s="39"/>
      <c r="E92" s="39"/>
      <c r="F92" s="39"/>
      <c r="G92" s="39"/>
      <c r="H92" s="39"/>
      <c r="I92" s="39"/>
      <c r="J92" s="39"/>
      <c r="K92" s="39"/>
      <c r="L92" s="39"/>
      <c r="M92" s="39"/>
    </row>
    <row r="93" spans="1:13">
      <c r="A93" s="39"/>
      <c r="B93" s="39"/>
      <c r="C93" s="39"/>
      <c r="D93" s="39"/>
      <c r="E93" s="39"/>
      <c r="F93" s="39"/>
      <c r="G93" s="39"/>
      <c r="H93" s="39"/>
      <c r="I93" s="39"/>
      <c r="J93" s="39"/>
      <c r="K93" s="39"/>
      <c r="L93" s="39"/>
      <c r="M93" s="39"/>
    </row>
    <row r="94" spans="1:13">
      <c r="A94" s="39"/>
      <c r="B94" s="39"/>
      <c r="C94" s="39"/>
      <c r="D94" s="39"/>
      <c r="E94" s="39"/>
      <c r="F94" s="39"/>
      <c r="G94" s="39"/>
      <c r="H94" s="39"/>
      <c r="I94" s="39"/>
      <c r="J94" s="39"/>
      <c r="K94" s="39"/>
      <c r="L94" s="39"/>
      <c r="M94" s="39"/>
    </row>
    <row r="95" spans="1:13">
      <c r="A95" s="39"/>
      <c r="B95" s="39"/>
      <c r="C95" s="39"/>
      <c r="D95" s="39"/>
      <c r="E95" s="39"/>
      <c r="F95" s="39"/>
      <c r="G95" s="39"/>
      <c r="H95" s="39"/>
      <c r="I95" s="39"/>
      <c r="J95" s="39"/>
      <c r="K95" s="39"/>
      <c r="L95" s="39"/>
      <c r="M95" s="39"/>
    </row>
    <row r="96" spans="1:13">
      <c r="A96" s="39"/>
      <c r="B96" s="39"/>
      <c r="C96" s="39"/>
      <c r="D96" s="39"/>
      <c r="E96" s="39"/>
      <c r="F96" s="39"/>
      <c r="G96" s="39"/>
      <c r="H96" s="39"/>
      <c r="I96" s="39"/>
      <c r="J96" s="39"/>
      <c r="K96" s="39"/>
      <c r="L96" s="39"/>
      <c r="M96" s="39"/>
    </row>
    <row r="97" spans="1:13">
      <c r="A97" s="39"/>
      <c r="B97" s="39"/>
      <c r="C97" s="39"/>
      <c r="D97" s="39"/>
      <c r="E97" s="39"/>
      <c r="F97" s="39"/>
      <c r="G97" s="39"/>
      <c r="H97" s="39"/>
      <c r="I97" s="39"/>
      <c r="J97" s="39"/>
      <c r="K97" s="39"/>
      <c r="L97" s="39"/>
      <c r="M97" s="39"/>
    </row>
    <row r="98" spans="1:13">
      <c r="A98" s="39"/>
      <c r="B98" s="39"/>
      <c r="C98" s="39"/>
      <c r="D98" s="39"/>
      <c r="E98" s="39"/>
      <c r="F98" s="39"/>
      <c r="G98" s="39"/>
      <c r="H98" s="39"/>
      <c r="I98" s="39"/>
      <c r="J98" s="39"/>
      <c r="K98" s="39"/>
      <c r="L98" s="39"/>
      <c r="M98" s="39"/>
    </row>
  </sheetData>
  <sheetProtection password="C69F"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https://thuvienphapluat.vn/phap-luat/tim-van-ban.aspx?keyword=01/2014/TT-BGD%C4%90T&amp;area=2&amp;type=0&amp;match=False&amp;vc=True&amp;lan=1" xr:uid="{0EA43A10-453B-4ADD-BF6A-7E9E5AEC7A29}"/>
    <hyperlink ref="A29" r:id="rId2" display="https://thuvienphapluat.vn/phap-luat/tim-van-ban.aspx?keyword=03/2014/TT-BTTTT&amp;area=2&amp;type=0&amp;match=False&amp;vc=True&amp;lan=1" xr:uid="{9318B4B2-B37E-4645-8729-BA73EF9F6F6E}"/>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opLeftCell="A73" zoomScale="87" zoomScaleNormal="87" workbookViewId="0">
      <selection activeCell="E8" sqref="E8"/>
    </sheetView>
  </sheetViews>
  <sheetFormatPr defaultRowHeight="1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c r="A1" s="228" t="s">
        <v>81</v>
      </c>
      <c r="B1" s="229"/>
      <c r="E1" s="230" t="s">
        <v>76</v>
      </c>
      <c r="F1" s="230"/>
      <c r="G1" s="230"/>
      <c r="H1" s="230"/>
    </row>
    <row r="2" spans="1:9" s="39" customFormat="1" ht="33.6" customHeight="1">
      <c r="A2" s="229"/>
      <c r="B2" s="229"/>
      <c r="E2" s="230"/>
      <c r="F2" s="230"/>
      <c r="G2" s="230"/>
      <c r="H2" s="230"/>
    </row>
    <row r="3" spans="1:9" s="39" customFormat="1">
      <c r="A3" s="229"/>
      <c r="B3" s="229"/>
    </row>
    <row r="4" spans="1:9" s="39" customFormat="1"/>
    <row r="5" spans="1:9" s="39" customFormat="1" ht="47.85" customHeight="1">
      <c r="A5" s="231" t="s">
        <v>80</v>
      </c>
      <c r="B5" s="231"/>
      <c r="C5" s="231"/>
      <c r="D5" s="231"/>
      <c r="E5" s="231"/>
      <c r="F5" s="231"/>
      <c r="G5" s="231"/>
      <c r="H5" s="231"/>
      <c r="I5" s="231"/>
    </row>
    <row r="6" spans="1:9" s="39" customFormat="1"/>
    <row r="7" spans="1:9" s="39" customFormat="1" ht="22.15" customHeight="1">
      <c r="A7" s="38" t="s">
        <v>125</v>
      </c>
    </row>
    <row r="8" spans="1:9" s="39" customFormat="1" ht="20.100000000000001" customHeight="1">
      <c r="A8" s="38" t="s">
        <v>262</v>
      </c>
    </row>
    <row r="9" spans="1:9" s="39" customFormat="1" ht="21.6" customHeight="1">
      <c r="A9" s="38" t="s">
        <v>79</v>
      </c>
    </row>
    <row r="10" spans="1:9" s="39" customFormat="1" ht="20.100000000000001" customHeight="1">
      <c r="A10" s="38" t="s">
        <v>77</v>
      </c>
    </row>
    <row r="11" spans="1:9" s="39" customFormat="1"/>
    <row r="12" spans="1:9" s="39" customFormat="1" ht="82.7" customHeight="1">
      <c r="B12" s="232" t="s">
        <v>78</v>
      </c>
      <c r="C12" s="233"/>
      <c r="D12" s="233"/>
      <c r="E12" s="233"/>
      <c r="F12" s="233"/>
      <c r="G12" s="233"/>
      <c r="H12" s="233"/>
      <c r="I12" s="233"/>
    </row>
    <row r="13" spans="1:9" s="39" customFormat="1"/>
    <row r="14" spans="1:9" s="39" customFormat="1" ht="11.45" customHeight="1" thickBot="1"/>
    <row r="15" spans="1:9" ht="17.45" customHeight="1" thickBot="1">
      <c r="A15" s="220" t="s">
        <v>0</v>
      </c>
      <c r="B15" s="220" t="s">
        <v>1</v>
      </c>
      <c r="C15" s="222" t="s">
        <v>2</v>
      </c>
      <c r="D15" s="223"/>
      <c r="E15" s="224"/>
      <c r="F15" s="222" t="s">
        <v>3</v>
      </c>
      <c r="G15" s="223"/>
      <c r="H15" s="223"/>
      <c r="I15" s="224"/>
    </row>
    <row r="16" spans="1:9" ht="181.15" customHeight="1" thickBot="1">
      <c r="A16" s="221"/>
      <c r="B16" s="221"/>
      <c r="C16" s="4" t="s">
        <v>4</v>
      </c>
      <c r="D16" s="4" t="s">
        <v>5</v>
      </c>
      <c r="E16" s="5" t="s">
        <v>6</v>
      </c>
      <c r="F16" s="5" t="s">
        <v>7</v>
      </c>
      <c r="G16" s="5" t="s">
        <v>8</v>
      </c>
      <c r="H16" s="6" t="s">
        <v>9</v>
      </c>
      <c r="I16" s="5" t="s">
        <v>10</v>
      </c>
    </row>
    <row r="17" spans="1:9" ht="16.5" thickBot="1">
      <c r="A17" s="7" t="s">
        <v>11</v>
      </c>
      <c r="B17" s="41">
        <v>20</v>
      </c>
      <c r="C17" s="42">
        <f>ROUND(C18+C25+C28,0)</f>
        <v>20</v>
      </c>
      <c r="D17" s="43">
        <f>C17/$B$17</f>
        <v>1</v>
      </c>
      <c r="E17" s="36"/>
      <c r="F17" s="42">
        <f>ROUND(F18+F25+F28,0)</f>
        <v>20</v>
      </c>
      <c r="G17" s="42">
        <f>ROUND(G18+G25+G28,0)</f>
        <v>20</v>
      </c>
      <c r="H17" s="43">
        <f>G17/$B$17</f>
        <v>1</v>
      </c>
      <c r="I17" s="8"/>
    </row>
    <row r="18" spans="1:9" ht="16.5" thickBot="1">
      <c r="A18" s="9" t="s">
        <v>12</v>
      </c>
      <c r="B18" s="44">
        <v>12</v>
      </c>
      <c r="C18" s="45">
        <f>IF(SUM(C19:C24)&gt;12,"12",SUM(C19:C24))</f>
        <v>12</v>
      </c>
      <c r="D18" s="46">
        <f>C18/B18</f>
        <v>1</v>
      </c>
      <c r="E18" s="34"/>
      <c r="F18" s="45">
        <f>IF(SUM(F19:F24)&gt;12,"12",SUM(F19:F24))</f>
        <v>12</v>
      </c>
      <c r="G18" s="45">
        <f>IF(SUM(G19:G24)&gt;12,"12",SUM(G19:G24))</f>
        <v>12</v>
      </c>
      <c r="H18" s="47">
        <f>G18/B18</f>
        <v>1</v>
      </c>
      <c r="I18" s="2"/>
    </row>
    <row r="19" spans="1:9" ht="112.5" thickBot="1">
      <c r="A19" s="10" t="s">
        <v>13</v>
      </c>
      <c r="B19" s="48">
        <v>2</v>
      </c>
      <c r="C19" s="11">
        <v>2</v>
      </c>
      <c r="D19" s="49">
        <f>IF(C19/B19&gt;1,"100%",C19/B19)</f>
        <v>1</v>
      </c>
      <c r="E19" s="12" t="s">
        <v>126</v>
      </c>
      <c r="F19" s="13">
        <v>2</v>
      </c>
      <c r="G19" s="14">
        <v>2</v>
      </c>
      <c r="H19" s="50">
        <f>IF(G19/B19&gt;1,"100%",G19/B19)</f>
        <v>1</v>
      </c>
      <c r="I19" s="12" t="s">
        <v>126</v>
      </c>
    </row>
    <row r="20" spans="1:9" ht="48.75" thickBot="1">
      <c r="A20" s="15" t="s">
        <v>14</v>
      </c>
      <c r="B20" s="48">
        <v>2</v>
      </c>
      <c r="C20" s="11">
        <v>2</v>
      </c>
      <c r="D20" s="49">
        <f t="shared" ref="D20:D24" si="0">IF(C20/B20&gt;1,"100%",C20/B20)</f>
        <v>1</v>
      </c>
      <c r="E20" s="12" t="s">
        <v>109</v>
      </c>
      <c r="F20" s="13">
        <v>2</v>
      </c>
      <c r="G20" s="14">
        <v>2</v>
      </c>
      <c r="H20" s="50">
        <f t="shared" ref="H20:H24" si="1">IF(G20/B20&gt;1,"100%",G20/B20)</f>
        <v>1</v>
      </c>
      <c r="I20" s="12" t="s">
        <v>109</v>
      </c>
    </row>
    <row r="21" spans="1:9" ht="24.75" thickBot="1">
      <c r="A21" s="15" t="s">
        <v>15</v>
      </c>
      <c r="B21" s="48">
        <v>2</v>
      </c>
      <c r="C21" s="11">
        <v>2</v>
      </c>
      <c r="D21" s="49">
        <f t="shared" si="0"/>
        <v>1</v>
      </c>
      <c r="E21" s="55" t="s">
        <v>127</v>
      </c>
      <c r="F21" s="13">
        <v>2</v>
      </c>
      <c r="G21" s="14">
        <v>2</v>
      </c>
      <c r="H21" s="50">
        <f t="shared" si="1"/>
        <v>1</v>
      </c>
      <c r="I21" s="12" t="s">
        <v>127</v>
      </c>
    </row>
    <row r="22" spans="1:9" ht="48.75" thickBot="1">
      <c r="A22" s="15" t="s">
        <v>16</v>
      </c>
      <c r="B22" s="48">
        <v>2</v>
      </c>
      <c r="C22" s="11">
        <v>2</v>
      </c>
      <c r="D22" s="49">
        <f t="shared" si="0"/>
        <v>1</v>
      </c>
      <c r="E22" s="12" t="s">
        <v>111</v>
      </c>
      <c r="F22" s="13">
        <v>2</v>
      </c>
      <c r="G22" s="14">
        <v>2</v>
      </c>
      <c r="H22" s="50">
        <f t="shared" si="1"/>
        <v>1</v>
      </c>
      <c r="I22" s="12" t="s">
        <v>111</v>
      </c>
    </row>
    <row r="23" spans="1:9" ht="24.75" thickBot="1">
      <c r="A23" s="15" t="s">
        <v>17</v>
      </c>
      <c r="B23" s="48">
        <v>2</v>
      </c>
      <c r="C23" s="11">
        <v>2</v>
      </c>
      <c r="D23" s="49">
        <f t="shared" si="0"/>
        <v>1</v>
      </c>
      <c r="E23" s="12" t="s">
        <v>128</v>
      </c>
      <c r="F23" s="13">
        <v>2</v>
      </c>
      <c r="G23" s="14">
        <v>2</v>
      </c>
      <c r="H23" s="50">
        <f t="shared" si="1"/>
        <v>1</v>
      </c>
      <c r="I23" s="12" t="s">
        <v>128</v>
      </c>
    </row>
    <row r="24" spans="1:9" ht="24.75" thickBot="1">
      <c r="A24" s="15" t="s">
        <v>18</v>
      </c>
      <c r="B24" s="48">
        <v>2</v>
      </c>
      <c r="C24" s="11">
        <v>2</v>
      </c>
      <c r="D24" s="49">
        <f t="shared" si="0"/>
        <v>1</v>
      </c>
      <c r="E24" s="12" t="s">
        <v>129</v>
      </c>
      <c r="F24" s="13">
        <v>2</v>
      </c>
      <c r="G24" s="14">
        <v>2</v>
      </c>
      <c r="H24" s="50">
        <f t="shared" si="1"/>
        <v>1</v>
      </c>
      <c r="I24" s="12" t="s">
        <v>129</v>
      </c>
    </row>
    <row r="25" spans="1:9" ht="16.5" thickBot="1">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c r="A26" s="15" t="s">
        <v>20</v>
      </c>
      <c r="B26" s="51">
        <v>2</v>
      </c>
      <c r="C26" s="11">
        <v>2</v>
      </c>
      <c r="D26" s="49">
        <f>IF(C26/B26&gt;1,"100%",C26/B26)</f>
        <v>1</v>
      </c>
      <c r="E26" s="12" t="s">
        <v>130</v>
      </c>
      <c r="F26" s="13">
        <v>2</v>
      </c>
      <c r="G26" s="14">
        <v>2</v>
      </c>
      <c r="H26" s="50">
        <f>IF(G26/B26&gt;1,"100%",G26/B26)</f>
        <v>1</v>
      </c>
      <c r="I26" s="12" t="s">
        <v>130</v>
      </c>
    </row>
    <row r="27" spans="1:9" ht="40.5" thickBot="1">
      <c r="A27" s="10" t="s">
        <v>21</v>
      </c>
      <c r="B27" s="48">
        <v>2</v>
      </c>
      <c r="C27" s="11">
        <v>2</v>
      </c>
      <c r="D27" s="49">
        <f>IF(C27/B27&gt;1,"100%",C27/B27)</f>
        <v>1</v>
      </c>
      <c r="E27" s="12" t="s">
        <v>131</v>
      </c>
      <c r="F27" s="13">
        <v>2</v>
      </c>
      <c r="G27" s="14">
        <v>2</v>
      </c>
      <c r="H27" s="50">
        <f>IF(G27/B27&gt;1,"100%",G27/B27)</f>
        <v>1</v>
      </c>
      <c r="I27" s="12" t="s">
        <v>131</v>
      </c>
    </row>
    <row r="28" spans="1:9" ht="16.5" thickBot="1">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c r="A29" s="15" t="s">
        <v>23</v>
      </c>
      <c r="B29" s="48">
        <v>2</v>
      </c>
      <c r="C29" s="11">
        <v>2</v>
      </c>
      <c r="D29" s="49">
        <f>IF(C29/B29&gt;1,"100%",C29/B29)</f>
        <v>1</v>
      </c>
      <c r="E29" s="12" t="s">
        <v>132</v>
      </c>
      <c r="F29" s="13">
        <v>2</v>
      </c>
      <c r="G29" s="14">
        <v>2</v>
      </c>
      <c r="H29" s="50">
        <f>IF(G29/B29&gt;1,"100%",G29/B29)</f>
        <v>1</v>
      </c>
      <c r="I29" s="12" t="s">
        <v>132</v>
      </c>
    </row>
    <row r="30" spans="1:9" ht="48.75" thickBot="1">
      <c r="A30" s="10" t="s">
        <v>24</v>
      </c>
      <c r="B30" s="48">
        <v>2</v>
      </c>
      <c r="C30" s="11">
        <v>2</v>
      </c>
      <c r="D30" s="49">
        <f>IF(C30/B30&gt;1,"100%",C30/B30)</f>
        <v>1</v>
      </c>
      <c r="E30" s="12" t="s">
        <v>117</v>
      </c>
      <c r="F30" s="13">
        <v>2</v>
      </c>
      <c r="G30" s="14">
        <v>2</v>
      </c>
      <c r="H30" s="50">
        <f>IF(G30/B30&gt;1,"100%",G30/B30)</f>
        <v>1</v>
      </c>
      <c r="I30" s="12" t="s">
        <v>117</v>
      </c>
    </row>
    <row r="31" spans="1:9" ht="16.5" thickBot="1">
      <c r="A31" s="7" t="s">
        <v>25</v>
      </c>
      <c r="B31" s="41">
        <v>52</v>
      </c>
      <c r="C31" s="42">
        <f>ROUND(C32+C35+C42+C47+C50+C53+C56+C61+C64,0)</f>
        <v>50</v>
      </c>
      <c r="D31" s="43">
        <f>C31/$B$31</f>
        <v>0.96153846153846156</v>
      </c>
      <c r="E31" s="35"/>
      <c r="F31" s="42">
        <f t="shared" ref="F31:G31" si="4">ROUND(F32+F35+F42+F47+F50+F53+F56+F61+F64,0)</f>
        <v>52</v>
      </c>
      <c r="G31" s="42">
        <f t="shared" si="4"/>
        <v>52</v>
      </c>
      <c r="H31" s="43">
        <f>G31/$B$31</f>
        <v>1</v>
      </c>
      <c r="I31" s="18"/>
    </row>
    <row r="32" spans="1:9" ht="32.25" thickBot="1">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c r="A33" s="15" t="s">
        <v>27</v>
      </c>
      <c r="B33" s="48">
        <v>2</v>
      </c>
      <c r="C33" s="11">
        <v>2</v>
      </c>
      <c r="D33" s="49">
        <f>IF(C33/B33&gt;1,"100%",C33/B33)</f>
        <v>1</v>
      </c>
      <c r="E33" s="12" t="s">
        <v>118</v>
      </c>
      <c r="F33" s="13">
        <v>2</v>
      </c>
      <c r="G33" s="14">
        <v>2</v>
      </c>
      <c r="H33" s="50">
        <f>IF(G33/B33&gt;1,"100%",G33/B33)</f>
        <v>1</v>
      </c>
      <c r="I33" s="12" t="s">
        <v>118</v>
      </c>
    </row>
    <row r="34" spans="1:9" ht="24.75" thickBot="1">
      <c r="A34" s="15" t="s">
        <v>28</v>
      </c>
      <c r="B34" s="48">
        <v>2</v>
      </c>
      <c r="C34" s="11">
        <v>2</v>
      </c>
      <c r="D34" s="49">
        <f>IF(C34/B34&gt;1,"100%",C34/B34)</f>
        <v>1</v>
      </c>
      <c r="E34" s="12" t="s">
        <v>133</v>
      </c>
      <c r="F34" s="13">
        <v>2</v>
      </c>
      <c r="G34" s="14">
        <v>2</v>
      </c>
      <c r="H34" s="50">
        <f>IF(G34/B34&gt;1,"100%",G34/B34)</f>
        <v>1</v>
      </c>
      <c r="I34" s="12" t="s">
        <v>133</v>
      </c>
    </row>
    <row r="35" spans="1:9" ht="32.25" thickBot="1">
      <c r="A35" s="9" t="s">
        <v>29</v>
      </c>
      <c r="B35" s="44">
        <v>12</v>
      </c>
      <c r="C35" s="45">
        <f>IF(SUM(C36:C41)&gt;12,"12",SUM(C36:C41))</f>
        <v>10</v>
      </c>
      <c r="D35" s="46">
        <f>C35/B35</f>
        <v>0.83333333333333337</v>
      </c>
      <c r="E35" s="37"/>
      <c r="F35" s="45">
        <f t="shared" ref="F35:G35" si="6">IF(SUM(F36:F41)&gt;12,"12",SUM(F36:F41))</f>
        <v>12</v>
      </c>
      <c r="G35" s="45">
        <f t="shared" si="6"/>
        <v>12</v>
      </c>
      <c r="H35" s="47">
        <f>G35/B35</f>
        <v>1</v>
      </c>
      <c r="I35" s="19"/>
    </row>
    <row r="36" spans="1:9" ht="39.75" thickBot="1">
      <c r="A36" s="20" t="s">
        <v>30</v>
      </c>
      <c r="B36" s="48">
        <v>2</v>
      </c>
      <c r="C36" s="11">
        <v>2</v>
      </c>
      <c r="D36" s="49">
        <f>IF(C36/B36&gt;1,"100%",C36/B36)</f>
        <v>1</v>
      </c>
      <c r="E36" s="12" t="s">
        <v>84</v>
      </c>
      <c r="F36" s="13">
        <v>2</v>
      </c>
      <c r="G36" s="14">
        <v>2</v>
      </c>
      <c r="H36" s="50">
        <f>IF(G36/B36&gt;1,"100%",G36/B36)</f>
        <v>1</v>
      </c>
      <c r="I36" s="12" t="s">
        <v>84</v>
      </c>
    </row>
    <row r="37" spans="1:9" ht="24.75" thickBot="1">
      <c r="A37" s="15" t="s">
        <v>31</v>
      </c>
      <c r="B37" s="48">
        <v>2</v>
      </c>
      <c r="C37" s="11">
        <v>2</v>
      </c>
      <c r="D37" s="49">
        <f t="shared" ref="D37:D41" si="7">IF(C37/B37&gt;1,"100%",C37/B37)</f>
        <v>1</v>
      </c>
      <c r="E37" s="12" t="s">
        <v>85</v>
      </c>
      <c r="F37" s="13">
        <v>2</v>
      </c>
      <c r="G37" s="14">
        <v>2</v>
      </c>
      <c r="H37" s="50">
        <f t="shared" ref="H37:H41" si="8">IF(G37/B37&gt;1,"100%",G37/B37)</f>
        <v>1</v>
      </c>
      <c r="I37" s="12" t="s">
        <v>85</v>
      </c>
    </row>
    <row r="38" spans="1:9" ht="36.75" thickBot="1">
      <c r="A38" s="15" t="s">
        <v>32</v>
      </c>
      <c r="B38" s="48">
        <v>2</v>
      </c>
      <c r="C38" s="11">
        <v>2</v>
      </c>
      <c r="D38" s="49">
        <f t="shared" si="7"/>
        <v>1</v>
      </c>
      <c r="E38" s="12" t="s">
        <v>86</v>
      </c>
      <c r="F38" s="13">
        <v>2</v>
      </c>
      <c r="G38" s="14">
        <v>2</v>
      </c>
      <c r="H38" s="50">
        <f t="shared" si="8"/>
        <v>1</v>
      </c>
      <c r="I38" s="12" t="s">
        <v>86</v>
      </c>
    </row>
    <row r="39" spans="1:9" ht="24.75" thickBot="1">
      <c r="A39" s="15" t="s">
        <v>33</v>
      </c>
      <c r="B39" s="48">
        <v>2</v>
      </c>
      <c r="C39" s="11">
        <v>2</v>
      </c>
      <c r="D39" s="49">
        <f t="shared" si="7"/>
        <v>1</v>
      </c>
      <c r="E39" s="12" t="s">
        <v>87</v>
      </c>
      <c r="F39" s="13">
        <v>2</v>
      </c>
      <c r="G39" s="14">
        <v>2</v>
      </c>
      <c r="H39" s="50">
        <f t="shared" si="8"/>
        <v>1</v>
      </c>
      <c r="I39" s="12" t="s">
        <v>87</v>
      </c>
    </row>
    <row r="40" spans="1:9" ht="24.75" thickBot="1">
      <c r="A40" s="15" t="s">
        <v>34</v>
      </c>
      <c r="B40" s="48">
        <v>2</v>
      </c>
      <c r="C40" s="11"/>
      <c r="D40" s="49">
        <f t="shared" si="7"/>
        <v>0</v>
      </c>
      <c r="E40" s="12"/>
      <c r="F40" s="13">
        <v>2</v>
      </c>
      <c r="G40" s="14">
        <v>2</v>
      </c>
      <c r="H40" s="50">
        <f t="shared" si="8"/>
        <v>1</v>
      </c>
      <c r="I40" s="12"/>
    </row>
    <row r="41" spans="1:9" ht="48.75" thickBot="1">
      <c r="A41" s="15" t="s">
        <v>35</v>
      </c>
      <c r="B41" s="48">
        <v>2</v>
      </c>
      <c r="C41" s="11">
        <v>2</v>
      </c>
      <c r="D41" s="49">
        <f t="shared" si="7"/>
        <v>1</v>
      </c>
      <c r="E41" s="12" t="s">
        <v>120</v>
      </c>
      <c r="F41" s="13">
        <v>2</v>
      </c>
      <c r="G41" s="14">
        <v>2</v>
      </c>
      <c r="H41" s="50">
        <f t="shared" si="8"/>
        <v>1</v>
      </c>
      <c r="I41" s="12" t="s">
        <v>120</v>
      </c>
    </row>
    <row r="42" spans="1:9" ht="32.25" thickBot="1">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c r="A43" s="15" t="s">
        <v>37</v>
      </c>
      <c r="B43" s="48">
        <v>2</v>
      </c>
      <c r="C43" s="11">
        <v>2</v>
      </c>
      <c r="D43" s="49">
        <f>IF(C43/B43&gt;1,"100%",C43/B43)</f>
        <v>1</v>
      </c>
      <c r="E43" s="12" t="s">
        <v>88</v>
      </c>
      <c r="F43" s="13">
        <v>2</v>
      </c>
      <c r="G43" s="14">
        <v>2</v>
      </c>
      <c r="H43" s="50">
        <f>IF(G43/B43&gt;1,"100",G43/B43)</f>
        <v>1</v>
      </c>
      <c r="I43" s="12" t="s">
        <v>88</v>
      </c>
    </row>
    <row r="44" spans="1:9" ht="36.75" thickBot="1">
      <c r="A44" s="15" t="s">
        <v>38</v>
      </c>
      <c r="B44" s="48">
        <v>2</v>
      </c>
      <c r="C44" s="11">
        <v>2</v>
      </c>
      <c r="D44" s="49">
        <f t="shared" ref="D44:D46" si="10">IF(C44/B44&gt;1,"100%",C44/B44)</f>
        <v>1</v>
      </c>
      <c r="E44" s="12" t="s">
        <v>89</v>
      </c>
      <c r="F44" s="13">
        <v>2</v>
      </c>
      <c r="G44" s="14">
        <v>2</v>
      </c>
      <c r="H44" s="50">
        <f t="shared" ref="H44:H46" si="11">IF(G44/B44&gt;1,"100",G44/B44)</f>
        <v>1</v>
      </c>
      <c r="I44" s="12" t="s">
        <v>89</v>
      </c>
    </row>
    <row r="45" spans="1:9" ht="49.5" customHeight="1" thickBot="1">
      <c r="A45" s="15" t="s">
        <v>39</v>
      </c>
      <c r="B45" s="48">
        <v>2</v>
      </c>
      <c r="C45" s="11">
        <v>2</v>
      </c>
      <c r="D45" s="49">
        <f t="shared" si="10"/>
        <v>1</v>
      </c>
      <c r="E45" s="12" t="s">
        <v>90</v>
      </c>
      <c r="F45" s="13">
        <v>2</v>
      </c>
      <c r="G45" s="14">
        <v>2</v>
      </c>
      <c r="H45" s="50">
        <f t="shared" si="11"/>
        <v>1</v>
      </c>
      <c r="I45" s="12" t="s">
        <v>90</v>
      </c>
    </row>
    <row r="46" spans="1:9" ht="44.1" customHeight="1" thickBot="1">
      <c r="A46" s="15" t="s">
        <v>40</v>
      </c>
      <c r="B46" s="48">
        <v>2</v>
      </c>
      <c r="C46" s="11">
        <v>2</v>
      </c>
      <c r="D46" s="49">
        <f t="shared" si="10"/>
        <v>1</v>
      </c>
      <c r="E46" s="12" t="s">
        <v>91</v>
      </c>
      <c r="F46" s="13">
        <v>2</v>
      </c>
      <c r="G46" s="14">
        <v>2</v>
      </c>
      <c r="H46" s="50">
        <f t="shared" si="11"/>
        <v>1</v>
      </c>
      <c r="I46" s="12" t="s">
        <v>91</v>
      </c>
    </row>
    <row r="47" spans="1:9" ht="32.25" thickBot="1">
      <c r="A47" s="9" t="s">
        <v>41</v>
      </c>
      <c r="B47" s="44">
        <v>4</v>
      </c>
      <c r="C47" s="45">
        <f>IF(SUM(C48:C49)&gt;4,"4",SUM(C48:C49))</f>
        <v>4</v>
      </c>
      <c r="D47" s="46">
        <f>C47/B47</f>
        <v>1</v>
      </c>
      <c r="E47" s="37"/>
      <c r="F47" s="45">
        <f t="shared" ref="F47:G47" si="12">IF(SUM(F48:F49)&gt;4,"4",SUM(F48:F49))</f>
        <v>4</v>
      </c>
      <c r="G47" s="45">
        <f t="shared" si="12"/>
        <v>4</v>
      </c>
      <c r="H47" s="47">
        <f>G47/B47</f>
        <v>1</v>
      </c>
      <c r="I47" s="19"/>
    </row>
    <row r="48" spans="1:9" ht="72.75" thickBot="1">
      <c r="A48" s="15" t="s">
        <v>42</v>
      </c>
      <c r="B48" s="48">
        <v>2</v>
      </c>
      <c r="C48" s="11">
        <v>2</v>
      </c>
      <c r="D48" s="49">
        <f>IF(C48/B48&gt;1,"100%",C48/B48)</f>
        <v>1</v>
      </c>
      <c r="E48" s="12" t="s">
        <v>92</v>
      </c>
      <c r="F48" s="13">
        <v>2</v>
      </c>
      <c r="G48" s="14">
        <v>2</v>
      </c>
      <c r="H48" s="50">
        <f>IF(G48/B48&gt;1,"100%",G48/B48)</f>
        <v>1</v>
      </c>
      <c r="I48" s="12" t="s">
        <v>92</v>
      </c>
    </row>
    <row r="49" spans="1:9" ht="48.75" thickBot="1">
      <c r="A49" s="15" t="s">
        <v>43</v>
      </c>
      <c r="B49" s="48">
        <v>2</v>
      </c>
      <c r="C49" s="11">
        <v>2</v>
      </c>
      <c r="D49" s="49">
        <f>IF(C49/B49&gt;1,"100%",C49/B49)</f>
        <v>1</v>
      </c>
      <c r="E49" s="12" t="s">
        <v>93</v>
      </c>
      <c r="F49" s="13">
        <v>2</v>
      </c>
      <c r="G49" s="14">
        <v>2</v>
      </c>
      <c r="H49" s="50">
        <f>IF(G49/B49&gt;1,"100%",G49/B49)</f>
        <v>1</v>
      </c>
      <c r="I49" s="12" t="s">
        <v>93</v>
      </c>
    </row>
    <row r="50" spans="1:9" ht="16.5" thickBot="1">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c r="A51" s="15" t="s">
        <v>45</v>
      </c>
      <c r="B51" s="48">
        <v>2</v>
      </c>
      <c r="C51" s="11">
        <v>2</v>
      </c>
      <c r="D51" s="49">
        <f>IF(C51/B51&gt;1,"100%",C51/B51)</f>
        <v>1</v>
      </c>
      <c r="E51" s="12" t="s">
        <v>94</v>
      </c>
      <c r="F51" s="13">
        <v>2</v>
      </c>
      <c r="G51" s="14">
        <v>2</v>
      </c>
      <c r="H51" s="50">
        <f>IF(G51/B51&gt;1,"100%",G51/B51)</f>
        <v>1</v>
      </c>
      <c r="I51" s="12" t="s">
        <v>94</v>
      </c>
    </row>
    <row r="52" spans="1:9" ht="28.5" thickBot="1">
      <c r="A52" s="10" t="s">
        <v>75</v>
      </c>
      <c r="B52" s="48">
        <v>2</v>
      </c>
      <c r="C52" s="11">
        <v>2</v>
      </c>
      <c r="D52" s="49">
        <f>IF(C52/B52&gt;1,"100%",C52/B52)</f>
        <v>1</v>
      </c>
      <c r="E52" s="12" t="s">
        <v>95</v>
      </c>
      <c r="F52" s="13">
        <v>2</v>
      </c>
      <c r="G52" s="14">
        <v>2</v>
      </c>
      <c r="H52" s="50">
        <f>IF(G52/B52&gt;1,"100%",G52/B52)</f>
        <v>1</v>
      </c>
      <c r="I52" s="12" t="s">
        <v>95</v>
      </c>
    </row>
    <row r="53" spans="1:9" ht="32.25" thickBot="1">
      <c r="A53" s="9" t="s">
        <v>46</v>
      </c>
      <c r="B53" s="44">
        <v>4</v>
      </c>
      <c r="C53" s="45">
        <f>IF(SUM(C54:C55)&gt;4,"4",SUM(C54:C55))</f>
        <v>4</v>
      </c>
      <c r="D53" s="46">
        <f>C53/B53</f>
        <v>1</v>
      </c>
      <c r="E53" s="37"/>
      <c r="F53" s="45">
        <f t="shared" ref="F53:G53" si="14">IF(SUM(F54:F55)&gt;4,"4",SUM(F54:F55))</f>
        <v>4</v>
      </c>
      <c r="G53" s="45">
        <f t="shared" si="14"/>
        <v>4</v>
      </c>
      <c r="H53" s="47">
        <f>G53/B53</f>
        <v>1</v>
      </c>
      <c r="I53" s="19"/>
    </row>
    <row r="54" spans="1:9" ht="48.75" thickBot="1">
      <c r="A54" s="15" t="s">
        <v>47</v>
      </c>
      <c r="B54" s="48">
        <v>2</v>
      </c>
      <c r="C54" s="11">
        <v>2</v>
      </c>
      <c r="D54" s="49">
        <f>IF(C54/B54&gt;1,"100%",C54/B54)</f>
        <v>1</v>
      </c>
      <c r="E54" s="12" t="s">
        <v>96</v>
      </c>
      <c r="F54" s="13">
        <v>2</v>
      </c>
      <c r="G54" s="14">
        <v>2</v>
      </c>
      <c r="H54" s="50">
        <f>IF(G54/B54&gt;1,"100%",G54/B54)</f>
        <v>1</v>
      </c>
      <c r="I54" s="12" t="s">
        <v>96</v>
      </c>
    </row>
    <row r="55" spans="1:9" ht="60.75" thickBot="1">
      <c r="A55" s="15" t="s">
        <v>48</v>
      </c>
      <c r="B55" s="48">
        <v>2</v>
      </c>
      <c r="C55" s="11">
        <v>2</v>
      </c>
      <c r="D55" s="49">
        <f>IF(C55/B55&gt;1,"100%",C55/B55)</f>
        <v>1</v>
      </c>
      <c r="E55" s="12" t="s">
        <v>121</v>
      </c>
      <c r="F55" s="13">
        <v>2</v>
      </c>
      <c r="G55" s="14">
        <v>2</v>
      </c>
      <c r="H55" s="50">
        <f>IF(G55/B55&gt;1,"100%",G55/B55)</f>
        <v>1</v>
      </c>
      <c r="I55" s="12" t="s">
        <v>121</v>
      </c>
    </row>
    <row r="56" spans="1:9" ht="32.25" thickBot="1">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c r="A57" s="15" t="s">
        <v>50</v>
      </c>
      <c r="B57" s="48">
        <v>2</v>
      </c>
      <c r="C57" s="11">
        <v>2</v>
      </c>
      <c r="D57" s="49">
        <f>IF(C57/B57&gt;1,"100%",C57/B57)</f>
        <v>1</v>
      </c>
      <c r="E57" s="12" t="s">
        <v>97</v>
      </c>
      <c r="F57" s="13">
        <v>2</v>
      </c>
      <c r="G57" s="14">
        <v>2</v>
      </c>
      <c r="H57" s="50">
        <f>IF(G57/B57&gt;1,"100%",G57/B57)</f>
        <v>1</v>
      </c>
      <c r="I57" s="12" t="s">
        <v>97</v>
      </c>
    </row>
    <row r="58" spans="1:9" ht="60.75" thickBot="1">
      <c r="A58" s="15" t="s">
        <v>51</v>
      </c>
      <c r="B58" s="48">
        <v>2</v>
      </c>
      <c r="C58" s="11">
        <v>2</v>
      </c>
      <c r="D58" s="49">
        <f t="shared" ref="D58:D60" si="16">IF(C58/B58&gt;1,"100%",C58/B58)</f>
        <v>1</v>
      </c>
      <c r="E58" s="12" t="s">
        <v>98</v>
      </c>
      <c r="F58" s="13">
        <v>2</v>
      </c>
      <c r="G58" s="14">
        <v>2</v>
      </c>
      <c r="H58" s="50">
        <f t="shared" ref="H58:H60" si="17">IF(G58/B58&gt;1,"100%",G58/B58)</f>
        <v>1</v>
      </c>
      <c r="I58" s="12" t="s">
        <v>98</v>
      </c>
    </row>
    <row r="59" spans="1:9" ht="60.75" thickBot="1">
      <c r="A59" s="15" t="s">
        <v>52</v>
      </c>
      <c r="B59" s="48">
        <v>2</v>
      </c>
      <c r="C59" s="11">
        <v>2</v>
      </c>
      <c r="D59" s="49">
        <f t="shared" si="16"/>
        <v>1</v>
      </c>
      <c r="E59" s="12" t="s">
        <v>99</v>
      </c>
      <c r="F59" s="13">
        <v>2</v>
      </c>
      <c r="G59" s="14">
        <v>2</v>
      </c>
      <c r="H59" s="50">
        <f t="shared" si="17"/>
        <v>1</v>
      </c>
      <c r="I59" s="12" t="s">
        <v>99</v>
      </c>
    </row>
    <row r="60" spans="1:9" ht="60.75" thickBot="1">
      <c r="A60" s="15" t="s">
        <v>53</v>
      </c>
      <c r="B60" s="48">
        <v>2</v>
      </c>
      <c r="C60" s="11">
        <v>2</v>
      </c>
      <c r="D60" s="49">
        <f t="shared" si="16"/>
        <v>1</v>
      </c>
      <c r="E60" s="12" t="s">
        <v>100</v>
      </c>
      <c r="F60" s="13">
        <v>2</v>
      </c>
      <c r="G60" s="14">
        <v>2</v>
      </c>
      <c r="H60" s="50">
        <f t="shared" si="17"/>
        <v>1</v>
      </c>
      <c r="I60" s="12" t="s">
        <v>100</v>
      </c>
    </row>
    <row r="61" spans="1:9" ht="32.25" thickBot="1">
      <c r="A61" s="9" t="s">
        <v>54</v>
      </c>
      <c r="B61" s="44">
        <v>4</v>
      </c>
      <c r="C61" s="45">
        <f>IF(SUM(C62:C63)&gt;4,"4",SUM(C62:C63))</f>
        <v>4</v>
      </c>
      <c r="D61" s="46">
        <f>C61/B61</f>
        <v>1</v>
      </c>
      <c r="E61" s="37"/>
      <c r="F61" s="45">
        <f t="shared" ref="F61:G61" si="18">IF(SUM(F62:F63)&gt;4,"4",SUM(F62:F63))</f>
        <v>4</v>
      </c>
      <c r="G61" s="45">
        <f t="shared" si="18"/>
        <v>4</v>
      </c>
      <c r="H61" s="47">
        <f>G61/B61</f>
        <v>1</v>
      </c>
      <c r="I61" s="2"/>
    </row>
    <row r="62" spans="1:9" ht="48.75" thickBot="1">
      <c r="A62" s="15" t="s">
        <v>55</v>
      </c>
      <c r="B62" s="48">
        <v>2</v>
      </c>
      <c r="C62" s="11">
        <v>2</v>
      </c>
      <c r="D62" s="49">
        <f>IF(C62/B62&gt;1,"100%",C62/B62)</f>
        <v>1</v>
      </c>
      <c r="E62" s="12" t="s">
        <v>101</v>
      </c>
      <c r="F62" s="13">
        <v>2</v>
      </c>
      <c r="G62" s="14">
        <v>2</v>
      </c>
      <c r="H62" s="50">
        <f>IF(G62/B62&gt;1,"100",G62/B62)</f>
        <v>1</v>
      </c>
      <c r="I62" s="12" t="s">
        <v>101</v>
      </c>
    </row>
    <row r="63" spans="1:9" ht="36.75" thickBot="1">
      <c r="A63" s="15" t="s">
        <v>56</v>
      </c>
      <c r="B63" s="48">
        <v>2</v>
      </c>
      <c r="C63" s="11">
        <v>2</v>
      </c>
      <c r="D63" s="49">
        <f>IF(C63/B63&gt;1,"100%",C63/B63)</f>
        <v>1</v>
      </c>
      <c r="E63" s="12" t="s">
        <v>102</v>
      </c>
      <c r="F63" s="13">
        <v>2</v>
      </c>
      <c r="G63" s="14">
        <v>2</v>
      </c>
      <c r="H63" s="50">
        <f>IF(G63/B63&gt;1,"100",G63/B63)</f>
        <v>1</v>
      </c>
      <c r="I63" s="12" t="s">
        <v>102</v>
      </c>
    </row>
    <row r="64" spans="1:9" ht="16.5" thickBot="1">
      <c r="A64" s="22" t="s">
        <v>57</v>
      </c>
      <c r="B64" s="44">
        <v>4</v>
      </c>
      <c r="C64" s="45">
        <f>IF(SUM(C65:C66)&gt;4,"4",SUM(C65:C66))</f>
        <v>4</v>
      </c>
      <c r="D64" s="46">
        <f>C64/B64</f>
        <v>1</v>
      </c>
      <c r="E64" s="37"/>
      <c r="F64" s="45">
        <f t="shared" ref="F64:G64" si="19">IF(SUM(F65:F66)&gt;4,"4",SUM(F65:F66))</f>
        <v>4</v>
      </c>
      <c r="G64" s="45">
        <f t="shared" si="19"/>
        <v>4</v>
      </c>
      <c r="H64" s="47">
        <f>G64/B64</f>
        <v>1</v>
      </c>
      <c r="I64" s="2"/>
    </row>
    <row r="65" spans="1:9" ht="60.75" thickBot="1">
      <c r="A65" s="23" t="s">
        <v>58</v>
      </c>
      <c r="B65" s="48">
        <v>2</v>
      </c>
      <c r="C65" s="11">
        <v>2</v>
      </c>
      <c r="D65" s="49">
        <f>IF(C65/B65&gt;1,"100%",C65/B65)</f>
        <v>1</v>
      </c>
      <c r="E65" s="12" t="s">
        <v>103</v>
      </c>
      <c r="F65" s="13">
        <v>2</v>
      </c>
      <c r="G65" s="14">
        <v>2</v>
      </c>
      <c r="H65" s="50">
        <f>IF(G65/B65&gt;1,"100%",G65/B65)</f>
        <v>1</v>
      </c>
      <c r="I65" s="12" t="s">
        <v>103</v>
      </c>
    </row>
    <row r="66" spans="1:9" ht="72.75" thickBot="1">
      <c r="A66" s="24" t="s">
        <v>59</v>
      </c>
      <c r="B66" s="48">
        <v>2</v>
      </c>
      <c r="C66" s="11">
        <v>2</v>
      </c>
      <c r="D66" s="49">
        <f>IF(C66/B66&gt;1,"100%",C66/B66)</f>
        <v>1</v>
      </c>
      <c r="E66" s="12" t="s">
        <v>104</v>
      </c>
      <c r="F66" s="13">
        <v>2</v>
      </c>
      <c r="G66" s="14">
        <v>2</v>
      </c>
      <c r="H66" s="50">
        <f>IF(G66/B66&gt;1,"100%",G66/B66)</f>
        <v>1</v>
      </c>
      <c r="I66" s="12" t="s">
        <v>104</v>
      </c>
    </row>
    <row r="67" spans="1:9" ht="32.25" thickBot="1">
      <c r="A67" s="25" t="s">
        <v>60</v>
      </c>
      <c r="B67" s="41">
        <v>16</v>
      </c>
      <c r="C67" s="42">
        <f>ROUND(C68+C73+C76,0)</f>
        <v>14</v>
      </c>
      <c r="D67" s="43">
        <f>C67/$B$67</f>
        <v>0.875</v>
      </c>
      <c r="E67" s="35"/>
      <c r="F67" s="42">
        <f t="shared" ref="F67:G67" si="20">ROUND(F68+F73+F76,0)</f>
        <v>16</v>
      </c>
      <c r="G67" s="42">
        <f t="shared" si="20"/>
        <v>16</v>
      </c>
      <c r="H67" s="43">
        <f>G67/$B$67</f>
        <v>1</v>
      </c>
      <c r="I67" s="8"/>
    </row>
    <row r="68" spans="1:9" ht="32.25" thickBot="1">
      <c r="A68" s="22" t="s">
        <v>61</v>
      </c>
      <c r="B68" s="44">
        <v>8</v>
      </c>
      <c r="C68" s="45">
        <f>IF(SUM(C69:C72)&gt;8,"8",SUM(C69:C72))</f>
        <v>8</v>
      </c>
      <c r="D68" s="46">
        <f>C68/B68</f>
        <v>1</v>
      </c>
      <c r="E68" s="37"/>
      <c r="F68" s="45">
        <f t="shared" ref="F68:G68" si="21">IF(SUM(F69:F72)&gt;8,"8",SUM(F69:F72))</f>
        <v>8</v>
      </c>
      <c r="G68" s="45">
        <f t="shared" si="21"/>
        <v>8</v>
      </c>
      <c r="H68" s="47">
        <f>G68/B68</f>
        <v>1</v>
      </c>
      <c r="I68" s="2"/>
    </row>
    <row r="69" spans="1:9" ht="60.75" thickBot="1">
      <c r="A69" s="26" t="s">
        <v>62</v>
      </c>
      <c r="B69" s="48">
        <v>2</v>
      </c>
      <c r="C69" s="11">
        <v>2</v>
      </c>
      <c r="D69" s="49">
        <f>IF(C69/B69&gt;1,"100%",C69/B69)</f>
        <v>1</v>
      </c>
      <c r="E69" s="12" t="s">
        <v>105</v>
      </c>
      <c r="F69" s="13">
        <v>2</v>
      </c>
      <c r="G69" s="14">
        <v>2</v>
      </c>
      <c r="H69" s="50">
        <f>IF(G69/B69&gt;1,"100%",G69/B69)</f>
        <v>1</v>
      </c>
      <c r="I69" s="12" t="s">
        <v>105</v>
      </c>
    </row>
    <row r="70" spans="1:9" ht="36.75" thickBot="1">
      <c r="A70" s="26" t="s">
        <v>63</v>
      </c>
      <c r="B70" s="48">
        <v>2</v>
      </c>
      <c r="C70" s="11">
        <v>2</v>
      </c>
      <c r="D70" s="49">
        <f t="shared" ref="D70:D72" si="22">IF(C70/B70&gt;1,"100%",C70/B70)</f>
        <v>1</v>
      </c>
      <c r="E70" s="12" t="s">
        <v>122</v>
      </c>
      <c r="F70" s="13">
        <v>2</v>
      </c>
      <c r="G70" s="14">
        <v>2</v>
      </c>
      <c r="H70" s="50">
        <f t="shared" ref="H70:H72" si="23">IF(G70/B70&gt;1,"100%",G70/B70)</f>
        <v>1</v>
      </c>
      <c r="I70" s="12" t="s">
        <v>122</v>
      </c>
    </row>
    <row r="71" spans="1:9" ht="60.75" thickBot="1">
      <c r="A71" s="26" t="s">
        <v>64</v>
      </c>
      <c r="B71" s="48">
        <v>2</v>
      </c>
      <c r="C71" s="11">
        <v>2</v>
      </c>
      <c r="D71" s="49">
        <f t="shared" si="22"/>
        <v>1</v>
      </c>
      <c r="E71" s="12" t="s">
        <v>106</v>
      </c>
      <c r="F71" s="13">
        <v>2</v>
      </c>
      <c r="G71" s="14">
        <v>2</v>
      </c>
      <c r="H71" s="50">
        <f t="shared" si="23"/>
        <v>1</v>
      </c>
      <c r="I71" s="12" t="s">
        <v>106</v>
      </c>
    </row>
    <row r="72" spans="1:9" ht="48.75" thickBot="1">
      <c r="A72" s="26" t="s">
        <v>65</v>
      </c>
      <c r="B72" s="48">
        <v>2</v>
      </c>
      <c r="C72" s="11">
        <v>2</v>
      </c>
      <c r="D72" s="49">
        <f t="shared" si="22"/>
        <v>1</v>
      </c>
      <c r="E72" s="12" t="s">
        <v>140</v>
      </c>
      <c r="F72" s="13">
        <v>2</v>
      </c>
      <c r="G72" s="14">
        <v>2</v>
      </c>
      <c r="H72" s="50">
        <f t="shared" si="23"/>
        <v>1</v>
      </c>
      <c r="I72" s="12" t="s">
        <v>140</v>
      </c>
    </row>
    <row r="73" spans="1:9" ht="32.25" thickBot="1">
      <c r="A73" s="22" t="s">
        <v>66</v>
      </c>
      <c r="B73" s="44">
        <v>4</v>
      </c>
      <c r="C73" s="45">
        <f>IF(SUM(C74:C75)&gt;4,"4",SUM(C74:C75))</f>
        <v>2</v>
      </c>
      <c r="D73" s="46">
        <f>C73/B73</f>
        <v>0.5</v>
      </c>
      <c r="E73" s="37"/>
      <c r="F73" s="45">
        <f t="shared" ref="F73:G73" si="24">IF(SUM(F74:F75)&gt;4,"4",SUM(F74:F75))</f>
        <v>4</v>
      </c>
      <c r="G73" s="45">
        <f t="shared" si="24"/>
        <v>4</v>
      </c>
      <c r="H73" s="47">
        <f>G73/B73</f>
        <v>1</v>
      </c>
      <c r="I73" s="2"/>
    </row>
    <row r="74" spans="1:9" ht="24.75" thickBot="1">
      <c r="A74" s="26" t="s">
        <v>67</v>
      </c>
      <c r="B74" s="48">
        <v>2</v>
      </c>
      <c r="C74" s="11">
        <v>2</v>
      </c>
      <c r="D74" s="49">
        <f>IF(C74/B74&gt;1,"100%",C74/B74)</f>
        <v>1</v>
      </c>
      <c r="E74" s="12" t="s">
        <v>107</v>
      </c>
      <c r="F74" s="13">
        <v>2</v>
      </c>
      <c r="G74" s="14">
        <v>2</v>
      </c>
      <c r="H74" s="50">
        <f>IF(G74/B74&gt;1,"100%",G74/B74)</f>
        <v>1</v>
      </c>
      <c r="I74" s="12" t="s">
        <v>107</v>
      </c>
    </row>
    <row r="75" spans="1:9" ht="24.75" thickBot="1">
      <c r="A75" s="26" t="s">
        <v>68</v>
      </c>
      <c r="B75" s="48">
        <v>2</v>
      </c>
      <c r="C75" s="11"/>
      <c r="D75" s="49">
        <f>IF(C75/B75&gt;1,"100%",C75/B75)</f>
        <v>0</v>
      </c>
      <c r="E75" s="12"/>
      <c r="F75" s="13">
        <v>2</v>
      </c>
      <c r="G75" s="14">
        <v>2</v>
      </c>
      <c r="H75" s="50">
        <f>IF(G75/B75&gt;1,"100%",G75/B75)</f>
        <v>1</v>
      </c>
      <c r="I75" s="12"/>
    </row>
    <row r="76" spans="1:9" ht="16.5" thickBot="1">
      <c r="A76" s="22" t="s">
        <v>69</v>
      </c>
      <c r="B76" s="44">
        <v>4</v>
      </c>
      <c r="C76" s="45">
        <f>IF(SUM(C77:C78)&gt;4,"4",SUM(C77:C78))</f>
        <v>4</v>
      </c>
      <c r="D76" s="46">
        <f>C76/B76</f>
        <v>1</v>
      </c>
      <c r="E76" s="37"/>
      <c r="F76" s="45">
        <f t="shared" ref="F76:G76" si="25">IF(SUM(F77:F78)&gt;4,"4",SUM(F77:F78))</f>
        <v>4</v>
      </c>
      <c r="G76" s="45">
        <f t="shared" si="25"/>
        <v>4</v>
      </c>
      <c r="H76" s="47">
        <f>G76/B76</f>
        <v>1</v>
      </c>
      <c r="I76" s="2"/>
    </row>
    <row r="77" spans="1:9" ht="24.75" thickBot="1">
      <c r="A77" s="26" t="s">
        <v>70</v>
      </c>
      <c r="B77" s="48">
        <v>2</v>
      </c>
      <c r="C77" s="11">
        <v>2</v>
      </c>
      <c r="D77" s="49">
        <f>IF(C77/B77&gt;1,"100%",C77/B77)</f>
        <v>1</v>
      </c>
      <c r="E77" s="12" t="s">
        <v>134</v>
      </c>
      <c r="F77" s="13">
        <v>2</v>
      </c>
      <c r="G77" s="14">
        <v>2</v>
      </c>
      <c r="H77" s="50">
        <f>IF(G77/B77&gt;1,"100%",G77/B77)</f>
        <v>1</v>
      </c>
      <c r="I77" s="12" t="s">
        <v>134</v>
      </c>
    </row>
    <row r="78" spans="1:9" ht="24.75" thickBot="1">
      <c r="A78" s="23" t="s">
        <v>71</v>
      </c>
      <c r="B78" s="48">
        <v>2</v>
      </c>
      <c r="C78" s="11">
        <v>2</v>
      </c>
      <c r="D78" s="49">
        <f>IF(C78/B78&gt;1,"100%",C78/B78)</f>
        <v>1</v>
      </c>
      <c r="E78" s="12" t="s">
        <v>124</v>
      </c>
      <c r="F78" s="13">
        <v>2</v>
      </c>
      <c r="G78" s="14">
        <v>2</v>
      </c>
      <c r="H78" s="50">
        <f>IF(G78/B78&gt;1,"100%",G78/B78)</f>
        <v>1</v>
      </c>
      <c r="I78" s="12" t="s">
        <v>124</v>
      </c>
    </row>
    <row r="79" spans="1:9" ht="16.5" thickBot="1">
      <c r="A79" s="27" t="s">
        <v>72</v>
      </c>
      <c r="B79" s="52">
        <v>88</v>
      </c>
      <c r="C79" s="53">
        <f>ROUND(C67+C31+C17,0)</f>
        <v>84</v>
      </c>
      <c r="D79" s="1"/>
      <c r="E79" s="1"/>
      <c r="F79" s="53">
        <f t="shared" ref="F79:G79" si="26">ROUND(F67+F31+F17,0)</f>
        <v>88</v>
      </c>
      <c r="G79" s="53">
        <f t="shared" si="26"/>
        <v>88</v>
      </c>
      <c r="H79" s="28"/>
      <c r="I79" s="29"/>
    </row>
    <row r="80" spans="1:9" ht="16.5" thickBot="1">
      <c r="A80" s="27" t="s">
        <v>73</v>
      </c>
      <c r="B80" s="52">
        <v>100</v>
      </c>
      <c r="C80" s="54">
        <f>C79/$B$79</f>
        <v>0.95454545454545459</v>
      </c>
      <c r="D80" s="3"/>
      <c r="E80" s="3"/>
      <c r="F80" s="54">
        <f t="shared" ref="F80:G80" si="27">F79/$B$79</f>
        <v>1</v>
      </c>
      <c r="G80" s="54">
        <f t="shared" si="27"/>
        <v>1</v>
      </c>
      <c r="H80" s="30"/>
      <c r="I80" s="29"/>
    </row>
    <row r="81" spans="1:13" ht="16.5" thickBot="1">
      <c r="A81" s="27" t="s">
        <v>74</v>
      </c>
      <c r="B81" s="31"/>
      <c r="C81" s="22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226"/>
      <c r="E81" s="28"/>
      <c r="F81" s="32"/>
      <c r="G81" s="22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226"/>
      <c r="I81" s="33"/>
    </row>
    <row r="82" spans="1:13">
      <c r="A82" s="39"/>
      <c r="B82" s="39"/>
      <c r="C82" s="39"/>
      <c r="D82" s="39"/>
      <c r="E82" s="39"/>
      <c r="F82" s="39"/>
      <c r="G82" s="39"/>
      <c r="H82" s="39"/>
      <c r="I82" s="39"/>
      <c r="J82" s="39"/>
      <c r="K82" s="39"/>
      <c r="L82" s="39"/>
      <c r="M82" s="39"/>
    </row>
    <row r="83" spans="1:13" ht="43.7" customHeight="1">
      <c r="A83" s="227" t="s">
        <v>192</v>
      </c>
      <c r="B83" s="227"/>
      <c r="C83" s="39"/>
      <c r="D83" s="39"/>
      <c r="E83" s="39"/>
      <c r="F83" s="39"/>
      <c r="G83" s="39"/>
      <c r="H83" s="227" t="s">
        <v>190</v>
      </c>
      <c r="I83" s="227"/>
      <c r="J83" s="39"/>
      <c r="K83" s="39"/>
      <c r="L83" s="39"/>
      <c r="M83" s="39"/>
    </row>
    <row r="84" spans="1:13" ht="16.5">
      <c r="A84" s="39"/>
      <c r="B84" s="40"/>
      <c r="C84" s="40"/>
      <c r="D84" s="39"/>
      <c r="E84" s="39"/>
      <c r="F84" s="39"/>
      <c r="G84" s="39"/>
      <c r="H84" s="39"/>
      <c r="I84" s="39"/>
      <c r="J84" s="39"/>
      <c r="K84" s="39"/>
      <c r="L84" s="39"/>
      <c r="M84" s="39"/>
    </row>
    <row r="85" spans="1:13">
      <c r="A85" s="39"/>
      <c r="B85" s="39"/>
      <c r="C85" s="39"/>
      <c r="D85" s="39"/>
      <c r="E85" s="39"/>
      <c r="F85" s="39"/>
      <c r="G85" s="39"/>
      <c r="H85" s="39"/>
      <c r="I85" s="39"/>
      <c r="J85" s="39"/>
      <c r="K85" s="39"/>
      <c r="L85" s="39"/>
      <c r="M85" s="39"/>
    </row>
    <row r="86" spans="1:13">
      <c r="A86" s="39" t="s">
        <v>138</v>
      </c>
      <c r="B86" s="39"/>
      <c r="C86" s="39"/>
      <c r="D86" s="39"/>
      <c r="E86" s="39"/>
      <c r="F86" s="39"/>
      <c r="G86" s="39"/>
      <c r="H86" s="39"/>
      <c r="I86" s="39" t="s">
        <v>136</v>
      </c>
      <c r="J86" s="39"/>
      <c r="K86" s="39"/>
      <c r="L86" s="39"/>
      <c r="M86" s="39"/>
    </row>
    <row r="87" spans="1:13">
      <c r="A87" s="39"/>
      <c r="B87" s="39"/>
      <c r="C87" s="39"/>
      <c r="D87" s="39"/>
      <c r="E87" s="39"/>
      <c r="F87" s="39"/>
      <c r="G87" s="39"/>
      <c r="H87" s="39"/>
      <c r="I87" s="39"/>
      <c r="J87" s="39"/>
      <c r="K87" s="39"/>
      <c r="L87" s="39"/>
      <c r="M87" s="39"/>
    </row>
    <row r="88" spans="1:13">
      <c r="A88" s="39"/>
      <c r="B88" s="39"/>
      <c r="C88" s="39"/>
      <c r="D88" s="39"/>
      <c r="E88" s="39"/>
      <c r="F88" s="39"/>
      <c r="G88" s="39"/>
      <c r="H88" s="39"/>
      <c r="I88" s="39"/>
      <c r="J88" s="39"/>
      <c r="K88" s="39"/>
      <c r="L88" s="39"/>
      <c r="M88" s="39"/>
    </row>
    <row r="89" spans="1:13">
      <c r="A89" s="39"/>
      <c r="B89" s="39"/>
      <c r="C89" s="39"/>
      <c r="D89" s="39"/>
      <c r="E89" s="39"/>
      <c r="F89" s="39"/>
      <c r="G89" s="39"/>
      <c r="H89" s="39"/>
      <c r="I89" s="39"/>
      <c r="J89" s="39"/>
      <c r="K89" s="39"/>
      <c r="L89" s="39"/>
      <c r="M89" s="39"/>
    </row>
    <row r="90" spans="1:13">
      <c r="A90" s="39"/>
      <c r="B90" s="39"/>
      <c r="C90" s="39"/>
      <c r="D90" s="39"/>
      <c r="E90" s="39"/>
      <c r="F90" s="39"/>
      <c r="G90" s="39"/>
      <c r="H90" s="39"/>
      <c r="I90" s="39"/>
      <c r="J90" s="39"/>
      <c r="K90" s="39"/>
      <c r="L90" s="39"/>
      <c r="M90" s="39"/>
    </row>
    <row r="91" spans="1:13">
      <c r="A91" s="39"/>
      <c r="B91" s="39"/>
      <c r="C91" s="39"/>
      <c r="D91" s="39"/>
      <c r="E91" s="39"/>
      <c r="F91" s="39"/>
      <c r="G91" s="39"/>
      <c r="H91" s="39"/>
      <c r="I91" s="39"/>
      <c r="J91" s="39"/>
      <c r="K91" s="39"/>
      <c r="L91" s="39"/>
      <c r="M91" s="39"/>
    </row>
    <row r="92" spans="1:13">
      <c r="A92" s="39"/>
      <c r="B92" s="39"/>
      <c r="C92" s="39"/>
      <c r="D92" s="39"/>
      <c r="E92" s="39"/>
      <c r="F92" s="39"/>
      <c r="G92" s="39"/>
      <c r="H92" s="39"/>
      <c r="I92" s="39"/>
      <c r="J92" s="39"/>
      <c r="K92" s="39"/>
      <c r="L92" s="39"/>
      <c r="M92" s="39"/>
    </row>
    <row r="93" spans="1:13">
      <c r="A93" s="39"/>
      <c r="B93" s="39"/>
      <c r="C93" s="39"/>
      <c r="D93" s="39"/>
      <c r="E93" s="39"/>
      <c r="F93" s="39"/>
      <c r="G93" s="39"/>
      <c r="H93" s="39"/>
      <c r="I93" s="39"/>
      <c r="J93" s="39"/>
      <c r="K93" s="39"/>
      <c r="L93" s="39"/>
      <c r="M93" s="39"/>
    </row>
    <row r="94" spans="1:13">
      <c r="A94" s="39"/>
      <c r="B94" s="39"/>
      <c r="C94" s="39"/>
      <c r="D94" s="39"/>
      <c r="E94" s="39"/>
      <c r="F94" s="39"/>
      <c r="G94" s="39"/>
      <c r="H94" s="39"/>
      <c r="I94" s="39"/>
      <c r="J94" s="39"/>
      <c r="K94" s="39"/>
      <c r="L94" s="39"/>
      <c r="M94" s="39"/>
    </row>
    <row r="95" spans="1:13">
      <c r="A95" s="39"/>
      <c r="B95" s="39"/>
      <c r="C95" s="39"/>
      <c r="D95" s="39"/>
      <c r="E95" s="39"/>
      <c r="F95" s="39"/>
      <c r="G95" s="39"/>
      <c r="H95" s="39"/>
      <c r="I95" s="39"/>
      <c r="J95" s="39"/>
      <c r="K95" s="39"/>
      <c r="L95" s="39"/>
      <c r="M95" s="39"/>
    </row>
    <row r="96" spans="1:13">
      <c r="A96" s="39"/>
      <c r="B96" s="39"/>
      <c r="C96" s="39"/>
      <c r="D96" s="39"/>
      <c r="E96" s="39"/>
      <c r="F96" s="39"/>
      <c r="G96" s="39"/>
      <c r="H96" s="39"/>
      <c r="I96" s="39"/>
      <c r="J96" s="39"/>
      <c r="K96" s="39"/>
      <c r="L96" s="39"/>
      <c r="M96" s="39"/>
    </row>
    <row r="97" spans="1:13">
      <c r="A97" s="39"/>
      <c r="B97" s="39"/>
      <c r="C97" s="39"/>
      <c r="D97" s="39"/>
      <c r="E97" s="39"/>
      <c r="F97" s="39"/>
      <c r="G97" s="39"/>
      <c r="H97" s="39"/>
      <c r="I97" s="39"/>
      <c r="J97" s="39"/>
      <c r="K97" s="39"/>
      <c r="L97" s="39"/>
      <c r="M97" s="39"/>
    </row>
    <row r="98" spans="1:13">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GV- Nguyễn Mỹ Tiên</vt:lpstr>
      <vt:lpstr>GV- Đồng Công Tạo</vt:lpstr>
      <vt:lpstr>GV- Cao Xuân Giang</vt:lpstr>
      <vt:lpstr>GV- Hồ Gia Bảo</vt:lpstr>
      <vt:lpstr>GV- Lữ Xuân Trang</vt:lpstr>
      <vt:lpstr>GV- Đinh Thị Trâm</vt:lpstr>
      <vt:lpstr>GV- Nguyễn Thị Minh Thùy</vt:lpstr>
      <vt:lpstr>GV- Lưu Thị Thúy</vt:lpstr>
      <vt:lpstr>GV- Lê Thị Kim Thư</vt:lpstr>
      <vt:lpstr>GV- Lê Thị Thu Thảo</vt:lpstr>
      <vt:lpstr>GV- Lê Thị Thúy Oanh</vt:lpstr>
      <vt:lpstr>GV- Nguyễn Hồng Ngọc My</vt:lpstr>
      <vt:lpstr>GV- Huỳnh Kim Liên</vt:lpstr>
      <vt:lpstr>GV- Nguyễn Thị Thanh Hòa</vt:lpstr>
      <vt:lpstr>GV- Trần Thị Ngọc Dung</vt:lpstr>
      <vt:lpstr>GV- Phạm Quỳnh Như</vt:lpstr>
      <vt:lpstr>GV- Trịnh Hoàng Hiệp</vt:lpstr>
      <vt:lpstr>'GV- Lê Thị Kim Thư'!Print_Titles</vt:lpstr>
      <vt:lpstr>'GV- Lê Thị Thu Thảo'!Print_Titles</vt:lpstr>
      <vt:lpstr>'GV- Lữ Xuân Trang'!Print_Titles</vt:lpstr>
      <vt:lpstr>'GV- Lưu Thị Thúy'!Print_Titles</vt:lpstr>
      <vt:lpstr>'GV- Nguyễn Hồng Ngọc My'!Print_Titles</vt:lpstr>
      <vt:lpstr>'GV- Nguyễn Mỹ Tiên'!Print_Titles</vt:lpstr>
      <vt:lpstr>'GV- Nguyễn Thị Minh Thùy'!Print_Titles</vt:lpstr>
      <vt:lpstr>'GV- Nguyễn Thị Thanh Hòa'!Print_Titles</vt:lpstr>
      <vt:lpstr>'GV- Trần Thị Ngọc Dung'!Print_Titles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Administrator</cp:lastModifiedBy>
  <dcterms:created xsi:type="dcterms:W3CDTF">2018-07-06T09:47:52Z</dcterms:created>
  <dcterms:modified xsi:type="dcterms:W3CDTF">2023-07-03T21:27:06Z</dcterms:modified>
</cp:coreProperties>
</file>